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 tabRatio="777" activeTab="1"/>
  </bookViews>
  <sheets>
    <sheet name="工资表" sheetId="12" r:id="rId1"/>
    <sheet name="固定资产折旧表" sheetId="13" r:id="rId2"/>
    <sheet name="销售成本计算表" sheetId="3" r:id="rId3"/>
    <sheet name="应交增值税明细表" sheetId="4" r:id="rId4"/>
    <sheet name="计提税金及附件" sheetId="6" r:id="rId5"/>
    <sheet name="损益表" sheetId="5" r:id="rId6"/>
    <sheet name="科目余额表" sheetId="8" r:id="rId7"/>
    <sheet name="资产负债表" sheetId="10" r:id="rId8"/>
    <sheet name="银行存款余额调节表" sheetId="9" r:id="rId9"/>
    <sheet name="T字账" sheetId="7" r:id="rId10"/>
    <sheet name="产品生产成本核算" sheetId="11" r:id="rId11"/>
  </sheets>
  <externalReferences>
    <externalReference r:id="rId12"/>
    <externalReference r:id="rId13"/>
    <externalReference r:id="rId14"/>
  </externalReferences>
  <definedNames>
    <definedName name="生产成本分配表">[1]生产成本分配!$A$1:$J$17</definedName>
  </definedNames>
  <calcPr calcId="144525"/>
</workbook>
</file>

<file path=xl/sharedStrings.xml><?xml version="1.0" encoding="utf-8"?>
<sst xmlns="http://schemas.openxmlformats.org/spreadsheetml/2006/main" count="411" uniqueCount="265">
  <si>
    <t>2023年工资表</t>
  </si>
  <si>
    <t>单位：泰州机电有限公司</t>
  </si>
  <si>
    <t>月份：3</t>
  </si>
  <si>
    <t>序号</t>
  </si>
  <si>
    <t>姓名</t>
  </si>
  <si>
    <t>费类</t>
  </si>
  <si>
    <t>基本工资</t>
  </si>
  <si>
    <t>加班奖金</t>
  </si>
  <si>
    <t>应付工资</t>
  </si>
  <si>
    <t>应扣个人社保</t>
  </si>
  <si>
    <t>个税扣除</t>
  </si>
  <si>
    <t>请假扣除</t>
  </si>
  <si>
    <t>实发工资</t>
  </si>
  <si>
    <t>职工签名</t>
  </si>
  <si>
    <t>养老保险</t>
  </si>
  <si>
    <t>医疗保险</t>
  </si>
  <si>
    <t>失业保险</t>
  </si>
  <si>
    <t>合计</t>
  </si>
  <si>
    <t>刘彬</t>
  </si>
  <si>
    <t>管理费</t>
  </si>
  <si>
    <t>固定资产折旧表</t>
  </si>
  <si>
    <t>单位名称：江苏古戈尔机电有限公司</t>
  </si>
  <si>
    <t>计提月份：2023年3月</t>
  </si>
  <si>
    <t>金额单位：元</t>
  </si>
  <si>
    <t>资产名称</t>
  </si>
  <si>
    <t>入账时间</t>
  </si>
  <si>
    <t>数量</t>
  </si>
  <si>
    <t>原值</t>
  </si>
  <si>
    <t>折旧方法</t>
  </si>
  <si>
    <t>使用年数</t>
  </si>
  <si>
    <t>残值率</t>
  </si>
  <si>
    <t>本月折旧</t>
  </si>
  <si>
    <t>累计折旧</t>
  </si>
  <si>
    <t>净值</t>
  </si>
  <si>
    <t>汽车</t>
  </si>
  <si>
    <t>直线法</t>
  </si>
  <si>
    <t>--</t>
  </si>
  <si>
    <t>销售成本计算表</t>
  </si>
  <si>
    <t>单位名称</t>
  </si>
  <si>
    <t>日期：</t>
  </si>
  <si>
    <t>产品名称</t>
  </si>
  <si>
    <t>期初余额</t>
  </si>
  <si>
    <t>本期增加</t>
  </si>
  <si>
    <t>本期减少</t>
  </si>
  <si>
    <t>期末余额</t>
  </si>
  <si>
    <t>单价</t>
  </si>
  <si>
    <t>金额</t>
  </si>
  <si>
    <t>A001</t>
  </si>
  <si>
    <t>A002</t>
  </si>
  <si>
    <t>A003</t>
  </si>
  <si>
    <t>A006</t>
  </si>
  <si>
    <t>A005</t>
  </si>
  <si>
    <t>A007</t>
  </si>
  <si>
    <t>应交增值税明细表</t>
  </si>
  <si>
    <t>凭证编号</t>
  </si>
  <si>
    <t>摘要</t>
  </si>
  <si>
    <t>借方</t>
  </si>
  <si>
    <t>贷方</t>
  </si>
  <si>
    <t>借或贷</t>
  </si>
  <si>
    <t>余额</t>
  </si>
  <si>
    <t>月</t>
  </si>
  <si>
    <t>日</t>
  </si>
  <si>
    <t>进项税额</t>
  </si>
  <si>
    <t>转出进项增值税</t>
  </si>
  <si>
    <t>销项税额</t>
  </si>
  <si>
    <t>转出销项增值税</t>
  </si>
  <si>
    <t>计提税金及附件</t>
  </si>
  <si>
    <t>单位：</t>
  </si>
  <si>
    <t>名称</t>
  </si>
  <si>
    <t>税率</t>
  </si>
  <si>
    <t>税额</t>
  </si>
  <si>
    <t>本月应交增值税：100</t>
  </si>
  <si>
    <t>应交城市维护建设税</t>
  </si>
  <si>
    <t>100x7%</t>
  </si>
  <si>
    <t>应交教育税附加</t>
  </si>
  <si>
    <t>100x3%</t>
  </si>
  <si>
    <t>应交地方教育税附加</t>
  </si>
  <si>
    <t>100x2%</t>
  </si>
  <si>
    <t>损   益   表</t>
  </si>
  <si>
    <r>
      <rPr>
        <sz val="11"/>
        <rFont val="Gulim"/>
        <charset val="129"/>
      </rPr>
      <t>编制</t>
    </r>
    <r>
      <rPr>
        <sz val="11"/>
        <rFont val="宋体"/>
        <charset val="134"/>
      </rPr>
      <t>单</t>
    </r>
    <r>
      <rPr>
        <sz val="11"/>
        <rFont val="Gulim"/>
        <charset val="129"/>
      </rPr>
      <t>位:</t>
    </r>
  </si>
  <si>
    <r>
      <rPr>
        <sz val="11"/>
        <rFont val="宋体"/>
        <charset val="129"/>
      </rPr>
      <t>编制日期：</t>
    </r>
    <r>
      <rPr>
        <sz val="11"/>
        <rFont val="Gulim"/>
        <charset val="129"/>
      </rPr>
      <t xml:space="preserve">        2020</t>
    </r>
    <r>
      <rPr>
        <sz val="11"/>
        <color rgb="FF0000FF"/>
        <rFont val="宋体"/>
        <charset val="129"/>
      </rPr>
      <t>年</t>
    </r>
    <r>
      <rPr>
        <sz val="11"/>
        <color rgb="FF0000FF"/>
        <rFont val="Gulim"/>
        <charset val="129"/>
      </rPr>
      <t xml:space="preserve"> 8</t>
    </r>
    <r>
      <rPr>
        <sz val="11"/>
        <color rgb="FF0000FF"/>
        <rFont val="宋体"/>
        <charset val="129"/>
      </rPr>
      <t>月</t>
    </r>
    <r>
      <rPr>
        <sz val="11"/>
        <color rgb="FF0000FF"/>
        <rFont val="Gulim"/>
        <charset val="129"/>
      </rPr>
      <t xml:space="preserve"> 31  </t>
    </r>
    <r>
      <rPr>
        <sz val="11"/>
        <color rgb="FF0000FF"/>
        <rFont val="宋体"/>
        <charset val="129"/>
      </rPr>
      <t>日</t>
    </r>
  </si>
  <si>
    <r>
      <rPr>
        <sz val="11"/>
        <rFont val="Gulim"/>
        <charset val="129"/>
      </rPr>
      <t>单位：人民</t>
    </r>
    <r>
      <rPr>
        <sz val="11"/>
        <rFont val="宋体"/>
        <charset val="134"/>
      </rPr>
      <t>币</t>
    </r>
    <r>
      <rPr>
        <sz val="11"/>
        <rFont val="Gulim"/>
        <charset val="129"/>
      </rPr>
      <t>元</t>
    </r>
  </si>
  <si>
    <t xml:space="preserve">项          目 </t>
  </si>
  <si>
    <r>
      <rPr>
        <sz val="11"/>
        <rFont val="Gulim"/>
        <charset val="129"/>
      </rPr>
      <t>本月</t>
    </r>
    <r>
      <rPr>
        <sz val="11"/>
        <rFont val="宋体"/>
        <charset val="134"/>
      </rPr>
      <t>数</t>
    </r>
  </si>
  <si>
    <r>
      <rPr>
        <sz val="11"/>
        <rFont val="Gulim"/>
        <charset val="129"/>
      </rPr>
      <t>累</t>
    </r>
    <r>
      <rPr>
        <sz val="11"/>
        <rFont val="宋体"/>
        <charset val="134"/>
      </rPr>
      <t>计数</t>
    </r>
  </si>
  <si>
    <t>一、主营业务收入：</t>
  </si>
  <si>
    <t>减：税金及附加</t>
  </si>
  <si>
    <t xml:space="preserve">   主营业务成本</t>
  </si>
  <si>
    <t xml:space="preserve">   销售费用</t>
  </si>
  <si>
    <t xml:space="preserve">    管理费用</t>
  </si>
  <si>
    <t xml:space="preserve">   财务费用</t>
  </si>
  <si>
    <t>二、营业利润</t>
  </si>
  <si>
    <r>
      <rPr>
        <sz val="11"/>
        <rFont val="Gulim"/>
        <charset val="129"/>
      </rPr>
      <t>加：投</t>
    </r>
    <r>
      <rPr>
        <sz val="11"/>
        <rFont val="宋体"/>
        <charset val="134"/>
      </rPr>
      <t>资</t>
    </r>
    <r>
      <rPr>
        <sz val="11"/>
        <rFont val="Gulim"/>
        <charset val="129"/>
      </rPr>
      <t>收益</t>
    </r>
  </si>
  <si>
    <t xml:space="preserve">    营业外收入</t>
  </si>
  <si>
    <t xml:space="preserve">    营业外支出</t>
  </si>
  <si>
    <t xml:space="preserve">    以前年度损益调整</t>
  </si>
  <si>
    <t>三、利润总额</t>
  </si>
  <si>
    <t xml:space="preserve"> 减：所得税</t>
  </si>
  <si>
    <r>
      <rPr>
        <sz val="11"/>
        <rFont val="宋体"/>
        <charset val="129"/>
      </rPr>
      <t>四、</t>
    </r>
    <r>
      <rPr>
        <sz val="11"/>
        <rFont val="Gulim"/>
        <charset val="129"/>
      </rPr>
      <t xml:space="preserve"> </t>
    </r>
    <r>
      <rPr>
        <sz val="11"/>
        <rFont val="宋体"/>
        <charset val="129"/>
      </rPr>
      <t>净利润</t>
    </r>
  </si>
  <si>
    <r>
      <rPr>
        <sz val="18"/>
        <color rgb="FFFF0000"/>
        <rFont val="Arial"/>
        <charset val="0"/>
      </rPr>
      <t>2020</t>
    </r>
    <r>
      <rPr>
        <sz val="18"/>
        <color rgb="FFFF0000"/>
        <rFont val="宋体"/>
        <charset val="0"/>
      </rPr>
      <t>年</t>
    </r>
    <r>
      <rPr>
        <sz val="18"/>
        <color rgb="FFFF0000"/>
        <rFont val="Arial"/>
        <charset val="0"/>
      </rPr>
      <t>8</t>
    </r>
    <r>
      <rPr>
        <sz val="18"/>
        <color rgb="FFFF0000"/>
        <rFont val="宋体"/>
        <charset val="0"/>
      </rPr>
      <t>月份科目余额表</t>
    </r>
  </si>
  <si>
    <r>
      <rPr>
        <sz val="12"/>
        <rFont val="Dotum"/>
        <charset val="134"/>
      </rPr>
      <t>科目代</t>
    </r>
    <r>
      <rPr>
        <sz val="12"/>
        <rFont val="华文中宋"/>
        <charset val="134"/>
      </rPr>
      <t>码</t>
    </r>
  </si>
  <si>
    <r>
      <rPr>
        <sz val="12"/>
        <rFont val="Dotum"/>
        <charset val="134"/>
      </rPr>
      <t>科目名</t>
    </r>
    <r>
      <rPr>
        <sz val="12"/>
        <rFont val="华文中宋"/>
        <charset val="134"/>
      </rPr>
      <t>称</t>
    </r>
  </si>
  <si>
    <r>
      <rPr>
        <sz val="12"/>
        <color indexed="48"/>
        <rFont val="Dotum"/>
        <charset val="134"/>
      </rPr>
      <t>期初余</t>
    </r>
    <r>
      <rPr>
        <sz val="12"/>
        <color indexed="48"/>
        <rFont val="华文中宋"/>
        <charset val="134"/>
      </rPr>
      <t>额</t>
    </r>
  </si>
  <si>
    <r>
      <rPr>
        <sz val="12"/>
        <color indexed="61"/>
        <rFont val="Dotum"/>
        <charset val="134"/>
      </rPr>
      <t>本期</t>
    </r>
    <r>
      <rPr>
        <sz val="12"/>
        <color indexed="61"/>
        <rFont val="华文中宋"/>
        <charset val="134"/>
      </rPr>
      <t>发</t>
    </r>
    <r>
      <rPr>
        <sz val="12"/>
        <color indexed="61"/>
        <rFont val="Dotum"/>
        <charset val="134"/>
      </rPr>
      <t>生</t>
    </r>
    <r>
      <rPr>
        <sz val="12"/>
        <color indexed="61"/>
        <rFont val="华文中宋"/>
        <charset val="134"/>
      </rPr>
      <t>额</t>
    </r>
  </si>
  <si>
    <r>
      <rPr>
        <sz val="12"/>
        <color indexed="17"/>
        <rFont val="Dotum"/>
        <charset val="134"/>
      </rPr>
      <t>期末余</t>
    </r>
    <r>
      <rPr>
        <sz val="12"/>
        <color indexed="17"/>
        <rFont val="华文中宋"/>
        <charset val="134"/>
      </rPr>
      <t>额</t>
    </r>
  </si>
  <si>
    <r>
      <rPr>
        <sz val="12"/>
        <color indexed="48"/>
        <rFont val="Dotum"/>
        <charset val="134"/>
      </rPr>
      <t>贷方</t>
    </r>
    <r>
      <rPr>
        <sz val="12"/>
        <color indexed="48"/>
        <rFont val="Arial"/>
        <charset val="0"/>
      </rPr>
      <t xml:space="preserve"> </t>
    </r>
  </si>
  <si>
    <t>√</t>
  </si>
  <si>
    <r>
      <rPr>
        <sz val="12"/>
        <color indexed="17"/>
        <rFont val="Dotum"/>
        <charset val="134"/>
      </rPr>
      <t>贷方</t>
    </r>
    <r>
      <rPr>
        <sz val="12"/>
        <color indexed="17"/>
        <rFont val="Arial"/>
        <charset val="0"/>
      </rPr>
      <t xml:space="preserve"> </t>
    </r>
  </si>
  <si>
    <t>现金</t>
  </si>
  <si>
    <t>银行存款</t>
  </si>
  <si>
    <r>
      <rPr>
        <sz val="12"/>
        <rFont val="Dotum"/>
        <charset val="134"/>
      </rPr>
      <t>其他</t>
    </r>
    <r>
      <rPr>
        <sz val="12"/>
        <rFont val="宋体"/>
        <charset val="134"/>
      </rPr>
      <t>货币资金</t>
    </r>
  </si>
  <si>
    <t>应收票据</t>
  </si>
  <si>
    <r>
      <rPr>
        <sz val="12"/>
        <rFont val="Dotum"/>
        <charset val="134"/>
      </rPr>
      <t>应收</t>
    </r>
    <r>
      <rPr>
        <sz val="12"/>
        <rFont val="华文中宋"/>
        <charset val="134"/>
      </rPr>
      <t>帐</t>
    </r>
    <r>
      <rPr>
        <sz val="12"/>
        <rFont val="Dotum"/>
        <charset val="134"/>
      </rPr>
      <t>款</t>
    </r>
  </si>
  <si>
    <r>
      <rPr>
        <sz val="12"/>
        <rFont val="Dotum"/>
        <charset val="134"/>
      </rPr>
      <t>预付</t>
    </r>
    <r>
      <rPr>
        <sz val="12"/>
        <rFont val="华文中宋"/>
        <charset val="134"/>
      </rPr>
      <t>帐</t>
    </r>
    <r>
      <rPr>
        <sz val="12"/>
        <rFont val="Dotum"/>
        <charset val="134"/>
      </rPr>
      <t>款</t>
    </r>
  </si>
  <si>
    <r>
      <rPr>
        <sz val="12"/>
        <rFont val="Dotum"/>
        <charset val="134"/>
      </rPr>
      <t>其他</t>
    </r>
    <r>
      <rPr>
        <sz val="12"/>
        <rFont val="华文中宋"/>
        <charset val="134"/>
      </rPr>
      <t>应</t>
    </r>
    <r>
      <rPr>
        <sz val="12"/>
        <rFont val="Dotum"/>
        <charset val="134"/>
      </rPr>
      <t>收款</t>
    </r>
  </si>
  <si>
    <t>原材料</t>
  </si>
  <si>
    <t>库存商品</t>
  </si>
  <si>
    <r>
      <rPr>
        <sz val="12"/>
        <rFont val="Dotum"/>
        <charset val="134"/>
      </rPr>
      <t>低</t>
    </r>
    <r>
      <rPr>
        <sz val="12"/>
        <rFont val="宋体"/>
        <charset val="134"/>
      </rPr>
      <t>值易耗品</t>
    </r>
  </si>
  <si>
    <r>
      <rPr>
        <sz val="12"/>
        <rFont val="Dotum"/>
        <charset val="134"/>
      </rPr>
      <t>固定</t>
    </r>
    <r>
      <rPr>
        <sz val="12"/>
        <rFont val="华文中宋"/>
        <charset val="134"/>
      </rPr>
      <t>资产</t>
    </r>
  </si>
  <si>
    <r>
      <rPr>
        <sz val="12"/>
        <rFont val="Dotum"/>
        <charset val="134"/>
      </rPr>
      <t>累</t>
    </r>
    <r>
      <rPr>
        <sz val="12"/>
        <rFont val="华文中宋"/>
        <charset val="134"/>
      </rPr>
      <t>计</t>
    </r>
    <r>
      <rPr>
        <sz val="12"/>
        <rFont val="Dotum"/>
        <charset val="134"/>
      </rPr>
      <t>折</t>
    </r>
    <r>
      <rPr>
        <sz val="12"/>
        <rFont val="华文中宋"/>
        <charset val="134"/>
      </rPr>
      <t>旧</t>
    </r>
  </si>
  <si>
    <t>应付票据</t>
  </si>
  <si>
    <r>
      <rPr>
        <sz val="12"/>
        <rFont val="Dotum"/>
        <charset val="134"/>
      </rPr>
      <t>应付</t>
    </r>
    <r>
      <rPr>
        <sz val="12"/>
        <rFont val="华文中宋"/>
        <charset val="134"/>
      </rPr>
      <t>帐</t>
    </r>
    <r>
      <rPr>
        <sz val="12"/>
        <rFont val="Dotum"/>
        <charset val="134"/>
      </rPr>
      <t>款</t>
    </r>
  </si>
  <si>
    <r>
      <rPr>
        <sz val="12"/>
        <rFont val="Dotum"/>
        <charset val="134"/>
      </rPr>
      <t>预收</t>
    </r>
    <r>
      <rPr>
        <sz val="12"/>
        <rFont val="华文中宋"/>
        <charset val="134"/>
      </rPr>
      <t>账</t>
    </r>
    <r>
      <rPr>
        <sz val="12"/>
        <rFont val="Dotum"/>
        <charset val="134"/>
      </rPr>
      <t>款</t>
    </r>
  </si>
  <si>
    <r>
      <rPr>
        <sz val="12"/>
        <rFont val="Dotum"/>
        <charset val="134"/>
      </rPr>
      <t>其他</t>
    </r>
    <r>
      <rPr>
        <sz val="12"/>
        <rFont val="华文中宋"/>
        <charset val="134"/>
      </rPr>
      <t>应</t>
    </r>
    <r>
      <rPr>
        <sz val="12"/>
        <rFont val="Dotum"/>
        <charset val="134"/>
      </rPr>
      <t>付款</t>
    </r>
  </si>
  <si>
    <t>应付职工薪酬</t>
  </si>
  <si>
    <t>短期借款</t>
  </si>
  <si>
    <r>
      <rPr>
        <sz val="12"/>
        <rFont val="Dotum"/>
        <charset val="134"/>
      </rPr>
      <t>应交</t>
    </r>
    <r>
      <rPr>
        <sz val="12"/>
        <rFont val="华文中宋"/>
        <charset val="134"/>
      </rPr>
      <t>税金</t>
    </r>
  </si>
  <si>
    <r>
      <rPr>
        <sz val="12"/>
        <rFont val="Dotum"/>
        <charset val="134"/>
      </rPr>
      <t>其他</t>
    </r>
    <r>
      <rPr>
        <sz val="12"/>
        <rFont val="华文中宋"/>
        <charset val="134"/>
      </rPr>
      <t>应</t>
    </r>
    <r>
      <rPr>
        <sz val="12"/>
        <rFont val="Dotum"/>
        <charset val="134"/>
      </rPr>
      <t>交款</t>
    </r>
  </si>
  <si>
    <r>
      <rPr>
        <sz val="12"/>
        <rFont val="Dotum"/>
        <charset val="134"/>
      </rPr>
      <t>预提</t>
    </r>
    <r>
      <rPr>
        <sz val="12"/>
        <rFont val="华文中宋"/>
        <charset val="134"/>
      </rPr>
      <t>费</t>
    </r>
    <r>
      <rPr>
        <sz val="12"/>
        <rFont val="Dotum"/>
        <charset val="134"/>
      </rPr>
      <t>用</t>
    </r>
  </si>
  <si>
    <r>
      <rPr>
        <sz val="12"/>
        <rFont val="Dotum"/>
        <charset val="134"/>
      </rPr>
      <t>实收</t>
    </r>
    <r>
      <rPr>
        <sz val="12"/>
        <rFont val="华文中宋"/>
        <charset val="134"/>
      </rPr>
      <t>资</t>
    </r>
    <r>
      <rPr>
        <sz val="12"/>
        <rFont val="Dotum"/>
        <charset val="134"/>
      </rPr>
      <t>本</t>
    </r>
  </si>
  <si>
    <r>
      <rPr>
        <sz val="12"/>
        <rFont val="Dotum"/>
        <charset val="134"/>
      </rPr>
      <t>资本公</t>
    </r>
    <r>
      <rPr>
        <sz val="12"/>
        <rFont val="华文中宋"/>
        <charset val="134"/>
      </rPr>
      <t>积</t>
    </r>
  </si>
  <si>
    <r>
      <rPr>
        <sz val="12"/>
        <rFont val="Dotum"/>
        <charset val="134"/>
      </rPr>
      <t>本年利</t>
    </r>
    <r>
      <rPr>
        <sz val="12"/>
        <rFont val="华文中宋"/>
        <charset val="134"/>
      </rPr>
      <t>润</t>
    </r>
  </si>
  <si>
    <r>
      <rPr>
        <sz val="12"/>
        <rFont val="Dotum"/>
        <charset val="134"/>
      </rPr>
      <t>利</t>
    </r>
    <r>
      <rPr>
        <sz val="12"/>
        <rFont val="华文中宋"/>
        <charset val="134"/>
      </rPr>
      <t>润</t>
    </r>
    <r>
      <rPr>
        <sz val="12"/>
        <rFont val="Dotum"/>
        <charset val="134"/>
      </rPr>
      <t>分配</t>
    </r>
  </si>
  <si>
    <r>
      <rPr>
        <sz val="12"/>
        <rFont val="Dotum"/>
        <charset val="134"/>
      </rPr>
      <t>生</t>
    </r>
    <r>
      <rPr>
        <sz val="12"/>
        <rFont val="宋体"/>
        <charset val="134"/>
      </rPr>
      <t>产成本</t>
    </r>
  </si>
  <si>
    <r>
      <rPr>
        <sz val="12"/>
        <rFont val="Dotum"/>
        <charset val="134"/>
      </rPr>
      <t>制造</t>
    </r>
    <r>
      <rPr>
        <sz val="12"/>
        <rFont val="宋体"/>
        <charset val="134"/>
      </rPr>
      <t>费用</t>
    </r>
  </si>
  <si>
    <r>
      <rPr>
        <sz val="12"/>
        <rFont val="Dotum"/>
        <charset val="134"/>
      </rPr>
      <t>主</t>
    </r>
    <r>
      <rPr>
        <sz val="12"/>
        <rFont val="华文中宋"/>
        <charset val="134"/>
      </rPr>
      <t>营业务</t>
    </r>
    <r>
      <rPr>
        <sz val="12"/>
        <rFont val="Dotum"/>
        <charset val="134"/>
      </rPr>
      <t>收入</t>
    </r>
  </si>
  <si>
    <r>
      <rPr>
        <sz val="12"/>
        <rFont val="Dotum"/>
        <charset val="134"/>
      </rPr>
      <t>其他</t>
    </r>
    <r>
      <rPr>
        <sz val="12"/>
        <rFont val="宋体"/>
        <charset val="134"/>
      </rPr>
      <t>业务收入</t>
    </r>
  </si>
  <si>
    <r>
      <rPr>
        <sz val="12"/>
        <rFont val="Dotum"/>
        <charset val="134"/>
      </rPr>
      <t>主</t>
    </r>
    <r>
      <rPr>
        <sz val="12"/>
        <rFont val="华文中宋"/>
        <charset val="134"/>
      </rPr>
      <t>营业务</t>
    </r>
    <r>
      <rPr>
        <sz val="12"/>
        <rFont val="Dotum"/>
        <charset val="134"/>
      </rPr>
      <t>成本</t>
    </r>
  </si>
  <si>
    <r>
      <rPr>
        <sz val="12"/>
        <rFont val="Dotum"/>
        <charset val="134"/>
      </rPr>
      <t>主</t>
    </r>
    <r>
      <rPr>
        <sz val="12"/>
        <rFont val="宋体"/>
        <charset val="134"/>
      </rPr>
      <t>营业务税金及附加</t>
    </r>
  </si>
  <si>
    <t>营业费用</t>
  </si>
  <si>
    <r>
      <rPr>
        <sz val="12"/>
        <rFont val="Dotum"/>
        <charset val="134"/>
      </rPr>
      <t>所得</t>
    </r>
    <r>
      <rPr>
        <sz val="12"/>
        <rFont val="华文中宋"/>
        <charset val="134"/>
      </rPr>
      <t>税</t>
    </r>
  </si>
  <si>
    <r>
      <rPr>
        <sz val="12"/>
        <rFont val="Dotum"/>
        <charset val="134"/>
      </rPr>
      <t>管理</t>
    </r>
    <r>
      <rPr>
        <sz val="12"/>
        <rFont val="华文中宋"/>
        <charset val="134"/>
      </rPr>
      <t>费</t>
    </r>
    <r>
      <rPr>
        <sz val="12"/>
        <rFont val="Dotum"/>
        <charset val="134"/>
      </rPr>
      <t>用</t>
    </r>
  </si>
  <si>
    <t>财务费用</t>
  </si>
  <si>
    <t>营业外支出</t>
  </si>
  <si>
    <r>
      <rPr>
        <sz val="12"/>
        <rFont val="Dotum"/>
        <charset val="134"/>
      </rPr>
      <t>以前年度</t>
    </r>
    <r>
      <rPr>
        <sz val="12"/>
        <rFont val="华文中宋"/>
        <charset val="134"/>
      </rPr>
      <t>损</t>
    </r>
    <r>
      <rPr>
        <sz val="12"/>
        <rFont val="Dotum"/>
        <charset val="134"/>
      </rPr>
      <t>益</t>
    </r>
    <r>
      <rPr>
        <sz val="12"/>
        <rFont val="华文中宋"/>
        <charset val="134"/>
      </rPr>
      <t>调</t>
    </r>
    <r>
      <rPr>
        <sz val="12"/>
        <rFont val="Dotum"/>
        <charset val="134"/>
      </rPr>
      <t>整</t>
    </r>
  </si>
  <si>
    <r>
      <rPr>
        <b/>
        <sz val="12"/>
        <rFont val="Dotum"/>
        <charset val="134"/>
      </rPr>
      <t>合</t>
    </r>
    <r>
      <rPr>
        <b/>
        <sz val="12"/>
        <rFont val="Arial"/>
        <charset val="0"/>
      </rPr>
      <t xml:space="preserve">   </t>
    </r>
    <r>
      <rPr>
        <b/>
        <sz val="12"/>
        <rFont val="华文中宋"/>
        <charset val="134"/>
      </rPr>
      <t>计</t>
    </r>
  </si>
  <si>
    <t>自动计算差额数</t>
  </si>
  <si>
    <t>资产负债表</t>
  </si>
  <si>
    <t>单位：元</t>
  </si>
  <si>
    <r>
      <rPr>
        <sz val="11"/>
        <rFont val="宋体"/>
        <charset val="134"/>
      </rPr>
      <t>编制单位：</t>
    </r>
    <r>
      <rPr>
        <sz val="11"/>
        <rFont val="Times New Roman"/>
        <charset val="134"/>
      </rPr>
      <t xml:space="preserve">                                                                  2020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  1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07 </t>
    </r>
    <r>
      <rPr>
        <sz val="11"/>
        <rFont val="宋体"/>
        <charset val="134"/>
      </rPr>
      <t>日</t>
    </r>
    <r>
      <rPr>
        <sz val="11"/>
        <rFont val="Times New Roman"/>
        <charset val="134"/>
      </rPr>
      <t xml:space="preserve">                                      </t>
    </r>
    <r>
      <rPr>
        <sz val="11"/>
        <rFont val="黑体"/>
        <charset val="134"/>
      </rPr>
      <t>地税编码：</t>
    </r>
  </si>
  <si>
    <t>资    产</t>
  </si>
  <si>
    <t>行次</t>
  </si>
  <si>
    <t>年初数</t>
  </si>
  <si>
    <t>期末数</t>
  </si>
  <si>
    <t>负债和所有者</t>
  </si>
  <si>
    <t>权益(或股东权益)</t>
  </si>
  <si>
    <t>流动资产:</t>
  </si>
  <si>
    <t>流动负债:</t>
  </si>
  <si>
    <t>货币资金</t>
  </si>
  <si>
    <t>短期投资</t>
  </si>
  <si>
    <t>应付帐款</t>
  </si>
  <si>
    <t>应收股利</t>
  </si>
  <si>
    <t>预付帐款</t>
  </si>
  <si>
    <t>应收利息</t>
  </si>
  <si>
    <t>应收帐款</t>
  </si>
  <si>
    <t>应付福利费</t>
  </si>
  <si>
    <t>其他应收款</t>
  </si>
  <si>
    <t>应付股利</t>
  </si>
  <si>
    <t>应交税金</t>
  </si>
  <si>
    <t>应收补贴款</t>
  </si>
  <si>
    <t>其他应交款</t>
  </si>
  <si>
    <t>存货</t>
  </si>
  <si>
    <t>其他应付款</t>
  </si>
  <si>
    <t>待摊费用</t>
  </si>
  <si>
    <t>预提费用</t>
  </si>
  <si>
    <t>一年内到期的长期债权投资</t>
  </si>
  <si>
    <t>预计负债</t>
  </si>
  <si>
    <t>其他流动资产</t>
  </si>
  <si>
    <t>一年内到期的长期负债</t>
  </si>
  <si>
    <t>流动资产合计</t>
  </si>
  <si>
    <t>其他流动负债</t>
  </si>
  <si>
    <t>长期投资:</t>
  </si>
  <si>
    <t>流动负债合计</t>
  </si>
  <si>
    <t>长期股权投资</t>
  </si>
  <si>
    <t>长期负债:</t>
  </si>
  <si>
    <t>长期债权投资</t>
  </si>
  <si>
    <t>长期借款</t>
  </si>
  <si>
    <t>长期投资合计</t>
  </si>
  <si>
    <t>应付债券</t>
  </si>
  <si>
    <t>固定资产:</t>
  </si>
  <si>
    <t>固定资产原价</t>
  </si>
  <si>
    <t>专项应付款</t>
  </si>
  <si>
    <t>减:累计折旧</t>
  </si>
  <si>
    <t>其他长期负债</t>
  </si>
  <si>
    <t>固定资产净值</t>
  </si>
  <si>
    <t>长期负债合计</t>
  </si>
  <si>
    <t>减：固定资产减值准备</t>
  </si>
  <si>
    <t>递延税项:</t>
  </si>
  <si>
    <t>固定资产净额</t>
  </si>
  <si>
    <t>递延税款贷项</t>
  </si>
  <si>
    <t>工程物资</t>
  </si>
  <si>
    <t>负债合计</t>
  </si>
  <si>
    <t>在建工程</t>
  </si>
  <si>
    <t>所有者权益(或股东权益) :</t>
  </si>
  <si>
    <t>固定资产清理</t>
  </si>
  <si>
    <t>实收资本(或股本)</t>
  </si>
  <si>
    <t>固定资产合计</t>
  </si>
  <si>
    <t>减:已归还投资</t>
  </si>
  <si>
    <t>无形资产及其他资产:</t>
  </si>
  <si>
    <t>实收资本(或股本)净额</t>
  </si>
  <si>
    <t>无形资产</t>
  </si>
  <si>
    <t>资本公积</t>
  </si>
  <si>
    <t>长期待摊费用</t>
  </si>
  <si>
    <t>盈余公积</t>
  </si>
  <si>
    <t>其他长期资产</t>
  </si>
  <si>
    <t>其中:法定公益金</t>
  </si>
  <si>
    <t>无形资产及其他资产合计</t>
  </si>
  <si>
    <t>未分配利润</t>
  </si>
  <si>
    <t>递延税款借项</t>
  </si>
  <si>
    <t>所有者权益(或股东权益)合计</t>
  </si>
  <si>
    <t>资产总计</t>
  </si>
  <si>
    <t>负债和所有者权益(或股东权益)合计</t>
  </si>
  <si>
    <t>银行存款余额调节表</t>
  </si>
  <si>
    <t>盘点日：　年　月　日</t>
  </si>
  <si>
    <t>银行对账单余额</t>
  </si>
  <si>
    <t>日记账账面余额</t>
  </si>
  <si>
    <t>加：　　　单位已收       银行未收</t>
  </si>
  <si>
    <t>内容</t>
  </si>
  <si>
    <t>加：　　　银行已收       单位未收</t>
  </si>
  <si>
    <t>小计</t>
  </si>
  <si>
    <t>减：　　　单位已付   　　　银行未付</t>
  </si>
  <si>
    <t>减：　　　银行已付       单位未付</t>
  </si>
  <si>
    <t>调整后余额</t>
  </si>
  <si>
    <t>制表人：</t>
  </si>
  <si>
    <r>
      <rPr>
        <sz val="18"/>
        <rFont val="Arial"/>
        <charset val="0"/>
      </rPr>
      <t>2020</t>
    </r>
    <r>
      <rPr>
        <sz val="18"/>
        <rFont val="宋体"/>
        <charset val="0"/>
      </rPr>
      <t>年</t>
    </r>
    <r>
      <rPr>
        <sz val="18"/>
        <rFont val="Arial"/>
        <charset val="0"/>
      </rPr>
      <t>8</t>
    </r>
    <r>
      <rPr>
        <sz val="18"/>
        <rFont val="宋体"/>
        <charset val="0"/>
      </rPr>
      <t>月</t>
    </r>
    <r>
      <rPr>
        <sz val="18"/>
        <rFont val="Arial"/>
        <charset val="0"/>
      </rPr>
      <t>T</t>
    </r>
    <r>
      <rPr>
        <sz val="18"/>
        <rFont val="宋体"/>
        <charset val="0"/>
      </rPr>
      <t>字账</t>
    </r>
  </si>
  <si>
    <t>预付账款</t>
  </si>
  <si>
    <t>应收账款</t>
  </si>
  <si>
    <t>主营业务成本</t>
  </si>
  <si>
    <t>主营业务收入</t>
  </si>
  <si>
    <r>
      <rPr>
        <b/>
        <sz val="12"/>
        <color indexed="17"/>
        <rFont val="宋体"/>
        <charset val="134"/>
      </rPr>
      <t>财务费用</t>
    </r>
    <r>
      <rPr>
        <b/>
        <sz val="12"/>
        <color indexed="17"/>
        <rFont val="Arial"/>
        <charset val="0"/>
      </rPr>
      <t xml:space="preserve"> </t>
    </r>
  </si>
  <si>
    <t>本年利润</t>
  </si>
  <si>
    <t>管理费用</t>
  </si>
  <si>
    <t>预收账款</t>
  </si>
  <si>
    <t>应付账款</t>
  </si>
  <si>
    <t>利润分配</t>
  </si>
  <si>
    <t>所得税</t>
  </si>
  <si>
    <t>固定资产</t>
  </si>
  <si>
    <t>制造费用</t>
  </si>
  <si>
    <t>其他业务收入</t>
  </si>
  <si>
    <t>生产成本</t>
  </si>
  <si>
    <t>主营业务税金及附加</t>
  </si>
  <si>
    <t>其他货币资金</t>
  </si>
  <si>
    <t>借方合计</t>
  </si>
  <si>
    <t>贷方合计</t>
  </si>
  <si>
    <t>生产成本核算明细表</t>
  </si>
  <si>
    <t>产成品</t>
  </si>
  <si>
    <t>直接材料成本合计</t>
  </si>
  <si>
    <t>直接人工成本</t>
  </si>
  <si>
    <t>制造费用成本</t>
  </si>
  <si>
    <t>产成品成本合计</t>
  </si>
  <si>
    <t>材料1</t>
  </si>
  <si>
    <t>材料2</t>
  </si>
  <si>
    <t>品名</t>
  </si>
  <si>
    <t>总消耗量</t>
  </si>
  <si>
    <t>总成本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</si>
</sst>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.00_);[Red]\(0.00\)"/>
    <numFmt numFmtId="178" formatCode="0.00_ "/>
    <numFmt numFmtId="179" formatCode="#,##0.00_ "/>
  </numFmts>
  <fonts count="7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name val="Arial"/>
      <charset val="0"/>
    </font>
    <font>
      <b/>
      <sz val="12"/>
      <color indexed="17"/>
      <name val="宋体"/>
      <charset val="134"/>
    </font>
    <font>
      <b/>
      <sz val="12"/>
      <color indexed="17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1"/>
      <name val="Arial"/>
      <charset val="0"/>
    </font>
    <font>
      <b/>
      <sz val="11"/>
      <color indexed="12"/>
      <name val="Arial"/>
      <charset val="0"/>
    </font>
    <font>
      <sz val="10"/>
      <name val="Arial"/>
      <charset val="0"/>
    </font>
    <font>
      <b/>
      <sz val="12"/>
      <color indexed="12"/>
      <name val="Arial"/>
      <charset val="0"/>
    </font>
    <font>
      <b/>
      <sz val="12"/>
      <name val="Arial"/>
      <charset val="0"/>
    </font>
    <font>
      <b/>
      <sz val="12"/>
      <name val="宋体"/>
      <charset val="134"/>
    </font>
    <font>
      <b/>
      <sz val="11"/>
      <color indexed="14"/>
      <name val="Arial"/>
      <charset val="0"/>
    </font>
    <font>
      <sz val="10"/>
      <color indexed="10"/>
      <name val="宋体"/>
      <charset val="134"/>
    </font>
    <font>
      <sz val="12"/>
      <color indexed="10"/>
      <name val="Arial"/>
      <charset val="0"/>
    </font>
    <font>
      <b/>
      <sz val="16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1"/>
      <color indexed="22"/>
      <name val="宋体"/>
      <charset val="134"/>
    </font>
    <font>
      <sz val="18"/>
      <color rgb="FFFF0000"/>
      <name val="Arial"/>
      <charset val="0"/>
    </font>
    <font>
      <sz val="18"/>
      <color indexed="10"/>
      <name val="Arial"/>
      <charset val="0"/>
    </font>
    <font>
      <sz val="12"/>
      <name val="Dotum"/>
      <charset val="134"/>
    </font>
    <font>
      <sz val="12"/>
      <color indexed="48"/>
      <name val="Dotum"/>
      <charset val="134"/>
    </font>
    <font>
      <sz val="12"/>
      <color indexed="48"/>
      <name val="Arial"/>
      <charset val="0"/>
    </font>
    <font>
      <sz val="12"/>
      <color indexed="61"/>
      <name val="Dotum"/>
      <charset val="134"/>
    </font>
    <font>
      <sz val="12"/>
      <color indexed="61"/>
      <name val="Arial"/>
      <charset val="0"/>
    </font>
    <font>
      <sz val="12"/>
      <color indexed="17"/>
      <name val="Dotum"/>
      <charset val="134"/>
    </font>
    <font>
      <sz val="12"/>
      <color indexed="17"/>
      <name val="Arial"/>
      <charset val="0"/>
    </font>
    <font>
      <b/>
      <sz val="12"/>
      <name val="Dotum"/>
      <charset val="134"/>
    </font>
    <font>
      <b/>
      <sz val="12"/>
      <color indexed="48"/>
      <name val="Arial"/>
      <charset val="0"/>
    </font>
    <font>
      <b/>
      <sz val="12"/>
      <color indexed="61"/>
      <name val="Arial"/>
      <charset val="0"/>
    </font>
    <font>
      <b/>
      <sz val="14"/>
      <name val="Gulim"/>
      <charset val="129"/>
    </font>
    <font>
      <sz val="11"/>
      <name val="Gulim"/>
      <charset val="129"/>
    </font>
    <font>
      <b/>
      <sz val="11"/>
      <name val="Gulim"/>
      <charset val="129"/>
    </font>
    <font>
      <sz val="11"/>
      <name val="宋体"/>
      <charset val="129"/>
    </font>
    <font>
      <b/>
      <sz val="16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宋体"/>
      <charset val="0"/>
    </font>
    <font>
      <sz val="11"/>
      <name val="Times New Roman"/>
      <charset val="134"/>
    </font>
    <font>
      <sz val="11"/>
      <name val="黑体"/>
      <charset val="134"/>
    </font>
    <font>
      <sz val="18"/>
      <color rgb="FFFF0000"/>
      <name val="宋体"/>
      <charset val="0"/>
    </font>
    <font>
      <sz val="12"/>
      <name val="华文中宋"/>
      <charset val="134"/>
    </font>
    <font>
      <sz val="12"/>
      <color indexed="48"/>
      <name val="华文中宋"/>
      <charset val="134"/>
    </font>
    <font>
      <sz val="12"/>
      <color indexed="61"/>
      <name val="华文中宋"/>
      <charset val="134"/>
    </font>
    <font>
      <sz val="12"/>
      <color indexed="17"/>
      <name val="华文中宋"/>
      <charset val="134"/>
    </font>
    <font>
      <b/>
      <sz val="12"/>
      <name val="华文中宋"/>
      <charset val="134"/>
    </font>
    <font>
      <sz val="11"/>
      <color rgb="FF0000FF"/>
      <name val="宋体"/>
      <charset val="129"/>
    </font>
    <font>
      <sz val="11"/>
      <color rgb="FF0000FF"/>
      <name val="Gulim"/>
      <charset val="129"/>
    </font>
  </fonts>
  <fills count="37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7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1" borderId="23" applyNumberFormat="0" applyFont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57" fillId="15" borderId="26" applyNumberFormat="0" applyAlignment="0" applyProtection="0">
      <alignment vertical="center"/>
    </xf>
    <xf numFmtId="0" fontId="58" fillId="15" borderId="22" applyNumberFormat="0" applyAlignment="0" applyProtection="0">
      <alignment vertical="center"/>
    </xf>
    <xf numFmtId="0" fontId="59" fillId="16" borderId="27" applyNumberFormat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60" fillId="0" borderId="28" applyNumberFormat="0" applyFill="0" applyAlignment="0" applyProtection="0">
      <alignment vertical="center"/>
    </xf>
    <xf numFmtId="0" fontId="61" fillId="0" borderId="29" applyNumberFormat="0" applyFill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</cellStyleXfs>
  <cellXfs count="18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3" fontId="7" fillId="0" borderId="4" xfId="8" applyFont="1" applyBorder="1" applyAlignment="1">
      <alignment horizontal="center" vertical="center"/>
    </xf>
    <xf numFmtId="43" fontId="7" fillId="0" borderId="0" xfId="8" applyFont="1" applyAlignment="1">
      <alignment horizontal="center" vertical="center"/>
    </xf>
    <xf numFmtId="43" fontId="7" fillId="0" borderId="0" xfId="8" applyFont="1" applyBorder="1" applyAlignment="1">
      <alignment horizontal="center" vertical="center"/>
    </xf>
    <xf numFmtId="43" fontId="7" fillId="0" borderId="5" xfId="8" applyFont="1" applyBorder="1" applyAlignment="1">
      <alignment horizontal="center" vertical="center"/>
    </xf>
    <xf numFmtId="43" fontId="7" fillId="0" borderId="2" xfId="8" applyFont="1" applyBorder="1" applyAlignment="1">
      <alignment horizontal="center" vertical="center"/>
    </xf>
    <xf numFmtId="43" fontId="8" fillId="0" borderId="4" xfId="8" applyFont="1" applyBorder="1" applyAlignment="1">
      <alignment horizontal="center" vertical="center"/>
    </xf>
    <xf numFmtId="43" fontId="8" fillId="0" borderId="0" xfId="8" applyFont="1" applyBorder="1" applyAlignment="1">
      <alignment horizontal="center" vertical="center"/>
    </xf>
    <xf numFmtId="176" fontId="7" fillId="0" borderId="4" xfId="8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6" fontId="7" fillId="0" borderId="0" xfId="8" applyNumberFormat="1" applyFont="1" applyAlignment="1">
      <alignment horizontal="center" vertical="center"/>
    </xf>
    <xf numFmtId="176" fontId="9" fillId="0" borderId="0" xfId="8" applyNumberFormat="1" applyFont="1" applyAlignment="1">
      <alignment horizontal="center" vertical="center"/>
    </xf>
    <xf numFmtId="43" fontId="6" fillId="0" borderId="0" xfId="8" applyFont="1" applyBorder="1" applyAlignment="1">
      <alignment horizontal="center" vertical="center"/>
    </xf>
    <xf numFmtId="43" fontId="6" fillId="0" borderId="2" xfId="8" applyFont="1" applyBorder="1" applyAlignment="1">
      <alignment horizontal="center" vertical="center"/>
    </xf>
    <xf numFmtId="43" fontId="6" fillId="0" borderId="5" xfId="8" applyFont="1" applyBorder="1" applyAlignment="1">
      <alignment horizontal="center" vertical="center"/>
    </xf>
    <xf numFmtId="43" fontId="10" fillId="0" borderId="0" xfId="8" applyFont="1" applyBorder="1" applyAlignment="1">
      <alignment horizontal="center" vertical="center"/>
    </xf>
    <xf numFmtId="43" fontId="11" fillId="0" borderId="0" xfId="8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3" fontId="12" fillId="0" borderId="0" xfId="8" applyFont="1" applyAlignment="1">
      <alignment horizontal="center" vertical="center"/>
    </xf>
    <xf numFmtId="43" fontId="13" fillId="0" borderId="0" xfId="8" applyFont="1" applyAlignment="1">
      <alignment vertical="center"/>
    </xf>
    <xf numFmtId="176" fontId="14" fillId="0" borderId="0" xfId="8" applyNumberFormat="1" applyFont="1" applyFill="1" applyAlignment="1">
      <alignment horizontal="right"/>
    </xf>
    <xf numFmtId="43" fontId="15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31" fontId="17" fillId="0" borderId="2" xfId="0" applyNumberFormat="1" applyFont="1" applyFill="1" applyBorder="1" applyAlignment="1">
      <alignment horizontal="right" vertical="center"/>
    </xf>
    <xf numFmtId="0" fontId="17" fillId="0" borderId="2" xfId="0" applyFont="1" applyFill="1" applyBorder="1" applyAlignment="1">
      <alignment horizontal="right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177" fontId="17" fillId="0" borderId="8" xfId="0" applyNumberFormat="1" applyFont="1" applyFill="1" applyBorder="1" applyAlignment="1">
      <alignment horizontal="right" vertical="center"/>
    </xf>
    <xf numFmtId="178" fontId="17" fillId="0" borderId="8" xfId="0" applyNumberFormat="1" applyFont="1" applyFill="1" applyBorder="1" applyAlignment="1">
      <alignment horizontal="right" vertic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center" vertical="center" wrapText="1"/>
    </xf>
    <xf numFmtId="178" fontId="17" fillId="0" borderId="1" xfId="0" applyNumberFormat="1" applyFont="1" applyFill="1" applyBorder="1" applyAlignment="1">
      <alignment horizontal="right"/>
    </xf>
    <xf numFmtId="0" fontId="5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177" fontId="17" fillId="0" borderId="1" xfId="0" applyNumberFormat="1" applyFont="1" applyFill="1" applyBorder="1" applyAlignment="1">
      <alignment horizontal="right"/>
    </xf>
    <xf numFmtId="177" fontId="17" fillId="0" borderId="8" xfId="0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right" vertical="center"/>
    </xf>
    <xf numFmtId="178" fontId="17" fillId="0" borderId="1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/>
    <xf numFmtId="0" fontId="17" fillId="0" borderId="0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vertical="center"/>
    </xf>
    <xf numFmtId="0" fontId="20" fillId="0" borderId="13" xfId="0" applyFont="1" applyFill="1" applyBorder="1" applyAlignment="1">
      <alignment horizontal="left" vertical="center"/>
    </xf>
    <xf numFmtId="0" fontId="20" fillId="0" borderId="14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center"/>
    </xf>
    <xf numFmtId="0" fontId="20" fillId="0" borderId="17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20" fillId="0" borderId="17" xfId="0" applyFont="1" applyFill="1" applyBorder="1" applyAlignment="1">
      <alignment horizontal="left"/>
    </xf>
    <xf numFmtId="0" fontId="20" fillId="0" borderId="16" xfId="0" applyFont="1" applyFill="1" applyBorder="1" applyAlignment="1">
      <alignment horizontal="left" indent="1"/>
    </xf>
    <xf numFmtId="0" fontId="20" fillId="0" borderId="18" xfId="0" applyFont="1" applyFill="1" applyBorder="1" applyAlignment="1">
      <alignment horizontal="center"/>
    </xf>
    <xf numFmtId="0" fontId="20" fillId="0" borderId="17" xfId="0" applyFont="1" applyFill="1" applyBorder="1" applyAlignment="1">
      <alignment horizontal="left" indent="2"/>
    </xf>
    <xf numFmtId="0" fontId="17" fillId="0" borderId="16" xfId="0" applyFont="1" applyFill="1" applyBorder="1" applyAlignment="1">
      <alignment horizontal="left" indent="1"/>
    </xf>
    <xf numFmtId="0" fontId="20" fillId="0" borderId="17" xfId="0" applyFont="1" applyFill="1" applyBorder="1" applyAlignment="1">
      <alignment horizontal="left" indent="1"/>
    </xf>
    <xf numFmtId="0" fontId="20" fillId="0" borderId="16" xfId="0" applyFont="1" applyFill="1" applyBorder="1" applyAlignment="1">
      <alignment horizontal="left" indent="2"/>
    </xf>
    <xf numFmtId="0" fontId="21" fillId="0" borderId="17" xfId="0" applyFont="1" applyFill="1" applyBorder="1" applyAlignment="1">
      <alignment horizontal="left"/>
    </xf>
    <xf numFmtId="0" fontId="17" fillId="0" borderId="16" xfId="0" applyFont="1" applyFill="1" applyBorder="1" applyAlignment="1">
      <alignment horizontal="left" indent="2"/>
    </xf>
    <xf numFmtId="0" fontId="20" fillId="0" borderId="19" xfId="0" applyFont="1" applyFill="1" applyBorder="1" applyAlignment="1">
      <alignment horizontal="left" indent="2"/>
    </xf>
    <xf numFmtId="0" fontId="20" fillId="0" borderId="19" xfId="0" applyFont="1" applyFill="1" applyBorder="1" applyAlignment="1">
      <alignment horizontal="center"/>
    </xf>
    <xf numFmtId="0" fontId="20" fillId="0" borderId="19" xfId="0" applyFont="1" applyFill="1" applyBorder="1" applyAlignment="1">
      <alignment horizontal="left"/>
    </xf>
    <xf numFmtId="0" fontId="20" fillId="0" borderId="13" xfId="0" applyFont="1" applyFill="1" applyBorder="1" applyAlignment="1">
      <alignment horizontal="center"/>
    </xf>
    <xf numFmtId="0" fontId="20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0" fontId="17" fillId="0" borderId="17" xfId="0" applyFont="1" applyFill="1" applyBorder="1" applyAlignment="1"/>
    <xf numFmtId="0" fontId="20" fillId="0" borderId="18" xfId="0" applyFont="1" applyFill="1" applyBorder="1" applyAlignment="1">
      <alignment horizontal="left"/>
    </xf>
    <xf numFmtId="0" fontId="22" fillId="0" borderId="0" xfId="0" applyFont="1" applyFill="1" applyBorder="1" applyAlignment="1" applyProtection="1">
      <alignment horizontal="center"/>
      <protection hidden="1"/>
    </xf>
    <xf numFmtId="0" fontId="23" fillId="0" borderId="0" xfId="0" applyFont="1" applyFill="1" applyBorder="1" applyAlignment="1" applyProtection="1">
      <alignment horizontal="center"/>
      <protection hidden="1"/>
    </xf>
    <xf numFmtId="0" fontId="24" fillId="0" borderId="1" xfId="0" applyFont="1" applyFill="1" applyBorder="1" applyAlignment="1" applyProtection="1">
      <alignment horizontal="center" vertical="center" wrapText="1" shrinkToFit="1"/>
      <protection hidden="1"/>
    </xf>
    <xf numFmtId="0" fontId="24" fillId="0" borderId="1" xfId="0" applyFont="1" applyFill="1" applyBorder="1" applyAlignment="1" applyProtection="1">
      <alignment horizontal="center" vertical="center"/>
      <protection hidden="1"/>
    </xf>
    <xf numFmtId="0" fontId="25" fillId="0" borderId="1" xfId="0" applyFont="1" applyFill="1" applyBorder="1" applyAlignment="1" applyProtection="1">
      <alignment horizontal="center"/>
      <protection hidden="1"/>
    </xf>
    <xf numFmtId="0" fontId="26" fillId="0" borderId="20" xfId="0" applyFont="1" applyFill="1" applyBorder="1" applyAlignment="1" applyProtection="1">
      <alignment horizontal="center"/>
      <protection hidden="1"/>
    </xf>
    <xf numFmtId="178" fontId="27" fillId="0" borderId="7" xfId="0" applyNumberFormat="1" applyFont="1" applyFill="1" applyBorder="1" applyAlignment="1" applyProtection="1">
      <alignment horizontal="center"/>
      <protection hidden="1"/>
    </xf>
    <xf numFmtId="178" fontId="28" fillId="0" borderId="1" xfId="0" applyNumberFormat="1" applyFont="1" applyFill="1" applyBorder="1" applyAlignment="1" applyProtection="1">
      <alignment horizontal="center"/>
      <protection hidden="1"/>
    </xf>
    <xf numFmtId="178" fontId="28" fillId="0" borderId="20" xfId="0" applyNumberFormat="1" applyFont="1" applyFill="1" applyBorder="1" applyAlignment="1" applyProtection="1">
      <alignment horizontal="center"/>
      <protection hidden="1"/>
    </xf>
    <xf numFmtId="0" fontId="29" fillId="0" borderId="7" xfId="0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center" vertical="center" wrapText="1" shrinkToFi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25" fillId="0" borderId="20" xfId="0" applyFont="1" applyFill="1" applyBorder="1" applyAlignment="1" applyProtection="1">
      <alignment horizontal="center"/>
      <protection hidden="1"/>
    </xf>
    <xf numFmtId="0" fontId="27" fillId="0" borderId="7" xfId="0" applyFont="1" applyFill="1" applyBorder="1" applyAlignment="1" applyProtection="1">
      <alignment horizontal="center"/>
      <protection hidden="1"/>
    </xf>
    <xf numFmtId="0" fontId="27" fillId="0" borderId="1" xfId="0" applyFont="1" applyFill="1" applyBorder="1" applyAlignment="1" applyProtection="1">
      <alignment horizontal="center"/>
      <protection hidden="1"/>
    </xf>
    <xf numFmtId="0" fontId="24" fillId="0" borderId="20" xfId="0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center"/>
      <protection hidden="1"/>
    </xf>
    <xf numFmtId="0" fontId="24" fillId="0" borderId="1" xfId="0" applyFont="1" applyFill="1" applyBorder="1" applyAlignment="1" applyProtection="1">
      <protection hidden="1"/>
    </xf>
    <xf numFmtId="179" fontId="26" fillId="0" borderId="1" xfId="0" applyNumberFormat="1" applyFont="1" applyFill="1" applyBorder="1" applyAlignment="1" applyProtection="1">
      <protection hidden="1"/>
    </xf>
    <xf numFmtId="179" fontId="26" fillId="0" borderId="20" xfId="0" applyNumberFormat="1" applyFont="1" applyFill="1" applyBorder="1" applyAlignment="1" applyProtection="1">
      <protection hidden="1"/>
    </xf>
    <xf numFmtId="179" fontId="28" fillId="0" borderId="7" xfId="0" applyNumberFormat="1" applyFont="1" applyFill="1" applyBorder="1" applyAlignment="1" applyProtection="1">
      <protection hidden="1"/>
    </xf>
    <xf numFmtId="179" fontId="28" fillId="0" borderId="1" xfId="0" applyNumberFormat="1" applyFont="1" applyFill="1" applyBorder="1" applyAlignment="1" applyProtection="1">
      <protection hidden="1"/>
    </xf>
    <xf numFmtId="179" fontId="6" fillId="0" borderId="20" xfId="0" applyNumberFormat="1" applyFont="1" applyFill="1" applyBorder="1" applyAlignment="1" applyProtection="1">
      <protection hidden="1"/>
    </xf>
    <xf numFmtId="179" fontId="30" fillId="0" borderId="7" xfId="0" applyNumberFormat="1" applyFont="1" applyFill="1" applyBorder="1" applyAlignment="1" applyProtection="1">
      <protection hidden="1"/>
    </xf>
    <xf numFmtId="0" fontId="5" fillId="0" borderId="1" xfId="0" applyFont="1" applyFill="1" applyBorder="1" applyAlignment="1" applyProtection="1">
      <protection hidden="1"/>
    </xf>
    <xf numFmtId="43" fontId="28" fillId="0" borderId="1" xfId="0" applyNumberFormat="1" applyFont="1" applyFill="1" applyBorder="1" applyAlignment="1" applyProtection="1">
      <protection hidden="1"/>
    </xf>
    <xf numFmtId="0" fontId="31" fillId="0" borderId="1" xfId="0" applyFont="1" applyFill="1" applyBorder="1" applyAlignment="1" applyProtection="1">
      <alignment horizontal="center"/>
      <protection hidden="1"/>
    </xf>
    <xf numFmtId="0" fontId="11" fillId="0" borderId="1" xfId="0" applyFont="1" applyFill="1" applyBorder="1" applyAlignment="1" applyProtection="1">
      <alignment horizontal="center"/>
      <protection hidden="1"/>
    </xf>
    <xf numFmtId="179" fontId="32" fillId="0" borderId="1" xfId="0" applyNumberFormat="1" applyFont="1" applyFill="1" applyBorder="1" applyAlignment="1" applyProtection="1">
      <protection hidden="1"/>
    </xf>
    <xf numFmtId="179" fontId="32" fillId="0" borderId="20" xfId="0" applyNumberFormat="1" applyFont="1" applyFill="1" applyBorder="1" applyAlignment="1" applyProtection="1">
      <protection hidden="1"/>
    </xf>
    <xf numFmtId="179" fontId="33" fillId="0" borderId="7" xfId="0" applyNumberFormat="1" applyFont="1" applyFill="1" applyBorder="1" applyAlignment="1" applyProtection="1">
      <protection hidden="1"/>
    </xf>
    <xf numFmtId="179" fontId="33" fillId="0" borderId="1" xfId="0" applyNumberFormat="1" applyFont="1" applyFill="1" applyBorder="1" applyAlignment="1" applyProtection="1">
      <protection hidden="1"/>
    </xf>
    <xf numFmtId="179" fontId="11" fillId="0" borderId="20" xfId="0" applyNumberFormat="1" applyFont="1" applyFill="1" applyBorder="1" applyAlignment="1" applyProtection="1">
      <protection hidden="1"/>
    </xf>
    <xf numFmtId="179" fontId="4" fillId="0" borderId="7" xfId="0" applyNumberFormat="1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protection hidden="1"/>
    </xf>
    <xf numFmtId="0" fontId="26" fillId="0" borderId="0" xfId="0" applyFont="1" applyFill="1" applyBorder="1" applyAlignment="1" applyProtection="1">
      <protection hidden="1"/>
    </xf>
    <xf numFmtId="179" fontId="26" fillId="0" borderId="0" xfId="0" applyNumberFormat="1" applyFont="1" applyFill="1" applyBorder="1" applyAlignment="1" applyProtection="1">
      <protection hidden="1"/>
    </xf>
    <xf numFmtId="179" fontId="28" fillId="0" borderId="0" xfId="0" applyNumberFormat="1" applyFont="1" applyFill="1" applyBorder="1" applyAlignment="1" applyProtection="1">
      <protection hidden="1"/>
    </xf>
    <xf numFmtId="0" fontId="30" fillId="0" borderId="0" xfId="0" applyFont="1" applyFill="1" applyBorder="1" applyAlignment="1" applyProtection="1">
      <protection hidden="1"/>
    </xf>
    <xf numFmtId="0" fontId="28" fillId="0" borderId="0" xfId="0" applyFont="1" applyFill="1" applyBorder="1" applyAlignment="1" applyProtection="1">
      <protection hidden="1"/>
    </xf>
    <xf numFmtId="179" fontId="15" fillId="0" borderId="0" xfId="0" applyNumberFormat="1" applyFont="1" applyFill="1" applyBorder="1" applyAlignment="1" applyProtection="1">
      <protection hidden="1"/>
    </xf>
    <xf numFmtId="0" fontId="15" fillId="0" borderId="0" xfId="0" applyFont="1" applyFill="1" applyBorder="1" applyAlignment="1" applyProtection="1">
      <protection hidden="1"/>
    </xf>
    <xf numFmtId="0" fontId="30" fillId="0" borderId="1" xfId="0" applyFont="1" applyFill="1" applyBorder="1" applyAlignment="1" applyProtection="1">
      <alignment horizontal="center"/>
      <protection hidden="1"/>
    </xf>
    <xf numFmtId="0" fontId="29" fillId="0" borderId="1" xfId="0" applyFont="1" applyFill="1" applyBorder="1" applyAlignment="1" applyProtection="1">
      <alignment horizontal="center"/>
      <protection hidden="1"/>
    </xf>
    <xf numFmtId="179" fontId="30" fillId="0" borderId="1" xfId="0" applyNumberFormat="1" applyFont="1" applyFill="1" applyBorder="1" applyAlignment="1" applyProtection="1">
      <protection hidden="1"/>
    </xf>
    <xf numFmtId="179" fontId="4" fillId="0" borderId="1" xfId="0" applyNumberFormat="1" applyFont="1" applyFill="1" applyBorder="1" applyAlignment="1" applyProtection="1">
      <protection hidden="1"/>
    </xf>
    <xf numFmtId="179" fontId="30" fillId="0" borderId="0" xfId="0" applyNumberFormat="1" applyFont="1" applyFill="1" applyBorder="1" applyAlignment="1" applyProtection="1">
      <protection hidden="1"/>
    </xf>
    <xf numFmtId="0" fontId="34" fillId="0" borderId="0" xfId="0" applyFont="1" applyFill="1" applyBorder="1" applyAlignment="1">
      <alignment horizontal="center"/>
    </xf>
    <xf numFmtId="0" fontId="35" fillId="0" borderId="0" xfId="0" applyFont="1" applyFill="1" applyBorder="1" applyAlignment="1"/>
    <xf numFmtId="43" fontId="36" fillId="0" borderId="0" xfId="8" applyFont="1" applyAlignment="1">
      <alignment horizontal="center"/>
    </xf>
    <xf numFmtId="0" fontId="37" fillId="0" borderId="0" xfId="0" applyFont="1" applyFill="1" applyBorder="1" applyAlignment="1"/>
    <xf numFmtId="43" fontId="35" fillId="0" borderId="0" xfId="8" applyFont="1" applyAlignment="1">
      <alignment horizontal="center"/>
    </xf>
    <xf numFmtId="0" fontId="35" fillId="0" borderId="1" xfId="0" applyFont="1" applyFill="1" applyBorder="1" applyAlignment="1">
      <alignment horizontal="center"/>
    </xf>
    <xf numFmtId="43" fontId="35" fillId="0" borderId="1" xfId="8" applyFont="1" applyBorder="1" applyAlignment="1">
      <alignment horizontal="center"/>
    </xf>
    <xf numFmtId="0" fontId="37" fillId="0" borderId="1" xfId="0" applyFont="1" applyFill="1" applyBorder="1" applyAlignment="1"/>
    <xf numFmtId="43" fontId="35" fillId="0" borderId="1" xfId="8" applyNumberFormat="1" applyFont="1" applyFill="1" applyBorder="1" applyAlignment="1"/>
    <xf numFmtId="43" fontId="35" fillId="0" borderId="1" xfId="8" applyNumberFormat="1" applyFont="1" applyBorder="1" applyAlignment="1"/>
    <xf numFmtId="43" fontId="35" fillId="3" borderId="1" xfId="8" applyNumberFormat="1" applyFont="1" applyFill="1" applyBorder="1" applyAlignment="1"/>
    <xf numFmtId="0" fontId="35" fillId="0" borderId="1" xfId="0" applyFont="1" applyFill="1" applyBorder="1" applyAlignment="1"/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38" fillId="2" borderId="1" xfId="0" applyFont="1" applyFill="1" applyBorder="1" applyAlignment="1">
      <alignment horizontal="center" vertical="center"/>
    </xf>
    <xf numFmtId="0" fontId="39" fillId="0" borderId="0" xfId="0" applyFont="1" applyFill="1" applyAlignment="1" applyProtection="1">
      <alignment horizontal="center"/>
      <protection locked="0"/>
    </xf>
    <xf numFmtId="0" fontId="40" fillId="0" borderId="0" xfId="0" applyFont="1" applyFill="1" applyBorder="1" applyAlignment="1" applyProtection="1">
      <alignment wrapText="1"/>
      <protection locked="0"/>
    </xf>
    <xf numFmtId="0" fontId="40" fillId="0" borderId="0" xfId="0" applyFont="1" applyFill="1" applyBorder="1" applyAlignment="1" applyProtection="1">
      <alignment vertical="center"/>
      <protection locked="0"/>
    </xf>
    <xf numFmtId="0" fontId="41" fillId="0" borderId="0" xfId="0" applyFont="1" applyFill="1" applyBorder="1" applyAlignment="1" applyProtection="1">
      <protection locked="0"/>
    </xf>
    <xf numFmtId="14" fontId="41" fillId="0" borderId="0" xfId="0" applyNumberFormat="1" applyFont="1" applyFill="1" applyAlignment="1" applyProtection="1">
      <alignment horizontal="center"/>
      <protection hidden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8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42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/>
    </xf>
    <xf numFmtId="14" fontId="43" fillId="0" borderId="1" xfId="0" applyNumberFormat="1" applyFont="1" applyFill="1" applyBorder="1" applyAlignment="1">
      <alignment horizontal="center" vertical="center"/>
    </xf>
    <xf numFmtId="9" fontId="43" fillId="0" borderId="1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4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externalLink" Target="externalLinks/externalLink3.xml"/><Relationship Id="rId1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250;&#35745;&#22521;&#35757;&#36164;&#26009;\&#20250;&#35745;&#20570;&#36134;&#23454;&#25805;&#29677;&#22521;&#35757;&#36164;&#26009;\&#20250;&#35745;&#36130;&#21153;&#24120;&#29992;Excel&#34920;&#26684;\&#25104;&#26412;&#26680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&#20250;&#35745;&#22521;&#35757;&#36164;&#26009;\&#20250;&#35745;&#20570;&#36134;&#23454;&#25805;&#29677;&#22521;&#35757;&#36164;&#26009;\&#20250;&#35745;&#36130;&#21153;&#24120;&#29992;Excel&#34920;&#26684;\&#33258;&#21160;&#35745;&#31639;&#19969;&#23383;&#36134;&#12289;&#20313;&#39069;&#34920;&#21450;&#36130;&#21153;&#25253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&#20250;&#35745;&#22521;&#35757;&#36164;&#26009;\&#20250;&#35745;&#20570;&#36134;&#23454;&#25805;&#29677;&#22521;&#35757;&#36164;&#26009;\&#20250;&#35745;&#36130;&#21153;&#24120;&#29992;Excel&#34920;&#26684;\&#36130;&#21153;&#25253;&#2157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产品材料组成"/>
      <sheetName val="生产成本分配"/>
      <sheetName val="各型号定额材料"/>
      <sheetName val="原材料单价"/>
      <sheetName val="装配单价"/>
      <sheetName val="1月"/>
      <sheetName val="2月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丁字账"/>
      <sheetName val="科目余额表"/>
      <sheetName val="资产负债表"/>
      <sheetName val="损益表"/>
      <sheetName val="现金流量表"/>
    </sheetNames>
    <sheetDataSet>
      <sheetData sheetId="0">
        <row r="12">
          <cell r="A12">
            <v>0</v>
          </cell>
          <cell r="B12">
            <v>0</v>
          </cell>
        </row>
        <row r="12">
          <cell r="D12">
            <v>0</v>
          </cell>
          <cell r="E12">
            <v>0</v>
          </cell>
        </row>
        <row r="12">
          <cell r="G12">
            <v>0</v>
          </cell>
          <cell r="H12">
            <v>0</v>
          </cell>
        </row>
        <row r="19">
          <cell r="A19">
            <v>0</v>
          </cell>
          <cell r="B19">
            <v>0</v>
          </cell>
        </row>
        <row r="19">
          <cell r="D19">
            <v>0</v>
          </cell>
          <cell r="E19">
            <v>0</v>
          </cell>
        </row>
        <row r="19">
          <cell r="G19">
            <v>0</v>
          </cell>
          <cell r="H19">
            <v>0</v>
          </cell>
        </row>
        <row r="26">
          <cell r="A26">
            <v>0</v>
          </cell>
          <cell r="B26">
            <v>0</v>
          </cell>
        </row>
        <row r="26">
          <cell r="D26">
            <v>0</v>
          </cell>
          <cell r="E26">
            <v>0</v>
          </cell>
        </row>
        <row r="26">
          <cell r="G26">
            <v>0</v>
          </cell>
          <cell r="H26">
            <v>0</v>
          </cell>
        </row>
        <row r="33">
          <cell r="A33">
            <v>0</v>
          </cell>
          <cell r="B33">
            <v>0</v>
          </cell>
        </row>
        <row r="33">
          <cell r="D33">
            <v>0</v>
          </cell>
          <cell r="E33">
            <v>0</v>
          </cell>
        </row>
        <row r="33">
          <cell r="G33">
            <v>0</v>
          </cell>
          <cell r="H33">
            <v>0</v>
          </cell>
        </row>
        <row r="40">
          <cell r="B40">
            <v>0</v>
          </cell>
        </row>
        <row r="40">
          <cell r="D40">
            <v>0</v>
          </cell>
          <cell r="E40">
            <v>0</v>
          </cell>
        </row>
        <row r="40">
          <cell r="G40">
            <v>0</v>
          </cell>
          <cell r="H40">
            <v>0</v>
          </cell>
        </row>
        <row r="47">
          <cell r="A47">
            <v>0</v>
          </cell>
          <cell r="B47">
            <v>0</v>
          </cell>
        </row>
        <row r="47">
          <cell r="D47">
            <v>0</v>
          </cell>
          <cell r="E47">
            <v>0</v>
          </cell>
        </row>
        <row r="47">
          <cell r="G47">
            <v>0</v>
          </cell>
          <cell r="H47">
            <v>0</v>
          </cell>
        </row>
        <row r="54">
          <cell r="A54">
            <v>0</v>
          </cell>
          <cell r="B54">
            <v>0</v>
          </cell>
        </row>
        <row r="54">
          <cell r="D54">
            <v>0</v>
          </cell>
          <cell r="E54">
            <v>0</v>
          </cell>
        </row>
        <row r="54">
          <cell r="G54">
            <v>0</v>
          </cell>
          <cell r="H54">
            <v>0</v>
          </cell>
        </row>
        <row r="61">
          <cell r="A61">
            <v>0</v>
          </cell>
          <cell r="B61">
            <v>0</v>
          </cell>
        </row>
        <row r="61">
          <cell r="D61">
            <v>0</v>
          </cell>
          <cell r="E61">
            <v>0</v>
          </cell>
        </row>
        <row r="61">
          <cell r="G61">
            <v>0</v>
          </cell>
          <cell r="H61">
            <v>0</v>
          </cell>
        </row>
        <row r="68">
          <cell r="A68">
            <v>0</v>
          </cell>
          <cell r="B68">
            <v>0</v>
          </cell>
        </row>
        <row r="68">
          <cell r="D68">
            <v>0</v>
          </cell>
          <cell r="E68">
            <v>0</v>
          </cell>
        </row>
        <row r="68">
          <cell r="G68">
            <v>0</v>
          </cell>
          <cell r="H68">
            <v>0</v>
          </cell>
        </row>
        <row r="75">
          <cell r="A75">
            <v>0</v>
          </cell>
          <cell r="B75">
            <v>0</v>
          </cell>
        </row>
        <row r="75">
          <cell r="D75">
            <v>0</v>
          </cell>
          <cell r="E75">
            <v>0</v>
          </cell>
        </row>
        <row r="75">
          <cell r="G75">
            <v>0</v>
          </cell>
          <cell r="H75">
            <v>0</v>
          </cell>
        </row>
        <row r="82">
          <cell r="A82">
            <v>0</v>
          </cell>
          <cell r="B82">
            <v>0</v>
          </cell>
        </row>
        <row r="82">
          <cell r="D82">
            <v>0</v>
          </cell>
          <cell r="E82">
            <v>0</v>
          </cell>
        </row>
        <row r="82">
          <cell r="G82">
            <v>0</v>
          </cell>
          <cell r="H82">
            <v>0</v>
          </cell>
        </row>
      </sheetData>
      <sheetData sheetId="1">
        <row r="31">
          <cell r="F31">
            <v>0</v>
          </cell>
        </row>
        <row r="33">
          <cell r="E33">
            <v>0</v>
          </cell>
        </row>
        <row r="35">
          <cell r="E35">
            <v>0</v>
          </cell>
        </row>
        <row r="37">
          <cell r="E37">
            <v>0</v>
          </cell>
        </row>
        <row r="38">
          <cell r="E38">
            <v>0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科目汇总表2"/>
      <sheetName val="资产负债表"/>
      <sheetName val="利润表"/>
    </sheetNames>
    <sheetDataSet>
      <sheetData sheetId="0"/>
      <sheetData sheetId="1">
        <row r="4">
          <cell r="F4">
            <v>0</v>
          </cell>
        </row>
        <row r="5">
          <cell r="F5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G11">
            <v>0</v>
          </cell>
        </row>
        <row r="13">
          <cell r="F13">
            <v>0</v>
          </cell>
        </row>
        <row r="19">
          <cell r="G19">
            <v>0</v>
          </cell>
        </row>
        <row r="20">
          <cell r="G20">
            <v>0</v>
          </cell>
        </row>
        <row r="22">
          <cell r="G22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workbookViewId="0">
      <selection activeCell="D13" sqref="D13"/>
    </sheetView>
  </sheetViews>
  <sheetFormatPr defaultColWidth="8.72727272727273" defaultRowHeight="14"/>
  <cols>
    <col min="1" max="1" width="4.45454545454545" customWidth="1"/>
    <col min="2" max="2" width="6" customWidth="1"/>
    <col min="3" max="3" width="7.09090909090909" customWidth="1"/>
    <col min="4" max="5" width="8.45454545454546" customWidth="1"/>
    <col min="6" max="6" width="8.81818181818182" customWidth="1"/>
    <col min="7" max="10" width="5.54545454545455" customWidth="1"/>
    <col min="11" max="12" width="8.90909090909091" customWidth="1"/>
    <col min="13" max="13" width="8.54545454545454" customWidth="1"/>
    <col min="14" max="14" width="9.54545454545454" customWidth="1"/>
  </cols>
  <sheetData>
    <row r="1" ht="26" customHeight="1" spans="1:14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ht="25" customHeight="1" spans="1:14">
      <c r="A2" s="176" t="s">
        <v>1</v>
      </c>
      <c r="B2" s="176"/>
      <c r="C2" s="176"/>
      <c r="D2" s="176"/>
      <c r="E2" s="176"/>
      <c r="F2" s="176"/>
      <c r="G2" s="176"/>
      <c r="N2" t="s">
        <v>2</v>
      </c>
    </row>
    <row r="3" spans="1:14">
      <c r="A3" s="177" t="s">
        <v>3</v>
      </c>
      <c r="B3" s="177" t="s">
        <v>4</v>
      </c>
      <c r="C3" s="177" t="s">
        <v>5</v>
      </c>
      <c r="D3" s="178" t="s">
        <v>6</v>
      </c>
      <c r="E3" s="178" t="s">
        <v>7</v>
      </c>
      <c r="F3" s="177" t="s">
        <v>8</v>
      </c>
      <c r="G3" s="177" t="s">
        <v>9</v>
      </c>
      <c r="H3" s="177"/>
      <c r="I3" s="177"/>
      <c r="J3" s="177"/>
      <c r="K3" s="177" t="s">
        <v>10</v>
      </c>
      <c r="L3" s="177" t="s">
        <v>11</v>
      </c>
      <c r="M3" s="177" t="s">
        <v>12</v>
      </c>
      <c r="N3" s="177" t="s">
        <v>13</v>
      </c>
    </row>
    <row r="4" ht="28" spans="1:14">
      <c r="A4" s="177"/>
      <c r="B4" s="177"/>
      <c r="C4" s="177"/>
      <c r="D4" s="179"/>
      <c r="E4" s="179"/>
      <c r="F4" s="177"/>
      <c r="G4" s="180" t="s">
        <v>14</v>
      </c>
      <c r="H4" s="180" t="s">
        <v>15</v>
      </c>
      <c r="I4" s="180" t="s">
        <v>16</v>
      </c>
      <c r="J4" s="177" t="s">
        <v>17</v>
      </c>
      <c r="K4" s="177"/>
      <c r="L4" s="177"/>
      <c r="M4" s="177"/>
      <c r="N4" s="177"/>
    </row>
    <row r="5" ht="23" customHeight="1" spans="1:14">
      <c r="A5" s="181">
        <v>1</v>
      </c>
      <c r="B5" s="4" t="s">
        <v>18</v>
      </c>
      <c r="C5" s="4" t="s">
        <v>19</v>
      </c>
      <c r="D5" s="182">
        <v>3000</v>
      </c>
      <c r="E5" s="182">
        <v>800</v>
      </c>
      <c r="F5" s="183">
        <f>D5+E5</f>
        <v>3800</v>
      </c>
      <c r="G5" s="181">
        <v>0</v>
      </c>
      <c r="H5" s="181">
        <v>0</v>
      </c>
      <c r="I5" s="181">
        <v>0</v>
      </c>
      <c r="J5" s="181">
        <f>SUM(G5:I5)</f>
        <v>0</v>
      </c>
      <c r="K5" s="181">
        <v>0</v>
      </c>
      <c r="L5" s="183">
        <v>100</v>
      </c>
      <c r="M5" s="183">
        <f>F5-J5-K5-L5</f>
        <v>3700</v>
      </c>
      <c r="N5" s="4"/>
    </row>
    <row r="6" ht="23" customHeight="1" spans="1:14">
      <c r="A6" s="181" t="s">
        <v>17</v>
      </c>
      <c r="B6" s="181"/>
      <c r="C6" s="181"/>
      <c r="D6" s="183">
        <f>D5</f>
        <v>3000</v>
      </c>
      <c r="E6" s="183">
        <f>E5</f>
        <v>800</v>
      </c>
      <c r="F6" s="183">
        <f t="shared" ref="F6:I6" si="0">SUM(F5:F5)</f>
        <v>3800</v>
      </c>
      <c r="G6" s="181">
        <f t="shared" si="0"/>
        <v>0</v>
      </c>
      <c r="H6" s="181">
        <f t="shared" si="0"/>
        <v>0</v>
      </c>
      <c r="I6" s="181">
        <f t="shared" si="0"/>
        <v>0</v>
      </c>
      <c r="J6" s="181">
        <f>SUM(G6:I6)</f>
        <v>0</v>
      </c>
      <c r="K6" s="181">
        <f t="shared" ref="K6:M6" si="1">SUM(K5:K5)</f>
        <v>0</v>
      </c>
      <c r="L6" s="183">
        <f t="shared" si="1"/>
        <v>100</v>
      </c>
      <c r="M6" s="183">
        <f t="shared" si="1"/>
        <v>3700</v>
      </c>
      <c r="N6" s="4"/>
    </row>
    <row r="7" ht="23" customHeight="1"/>
    <row r="8" ht="23" customHeight="1"/>
    <row r="9" ht="23" customHeight="1"/>
    <row r="10" ht="23" customHeight="1"/>
    <row r="11" ht="23" customHeight="1"/>
    <row r="12" ht="23" customHeight="1"/>
    <row r="13" ht="23" customHeight="1"/>
    <row r="14" ht="23" customHeight="1"/>
    <row r="15" ht="23" customHeight="1"/>
    <row r="16" ht="23" customHeight="1"/>
    <row r="17" ht="23" customHeight="1"/>
    <row r="18" ht="23" customHeight="1"/>
    <row r="19" ht="23" customHeight="1"/>
    <row r="20" ht="23" customHeight="1"/>
    <row r="21" ht="23" customHeight="1"/>
    <row r="22" ht="23" customHeight="1"/>
    <row r="23" ht="23" customHeight="1"/>
    <row r="24" ht="23" customHeight="1"/>
    <row r="25" ht="23" customHeight="1"/>
    <row r="26" ht="23" customHeight="1"/>
    <row r="27" ht="23" customHeight="1"/>
    <row r="28" ht="23" customHeight="1"/>
    <row r="29" ht="23" customHeight="1"/>
    <row r="30" ht="23" customHeight="1"/>
    <row r="31" ht="23" customHeight="1"/>
    <row r="32" ht="23" customHeight="1"/>
    <row r="33" ht="23" customHeight="1"/>
    <row r="34" ht="23" customHeight="1"/>
  </sheetData>
  <mergeCells count="14">
    <mergeCell ref="A1:N1"/>
    <mergeCell ref="A2:G2"/>
    <mergeCell ref="G3:J3"/>
    <mergeCell ref="A6:C6"/>
    <mergeCell ref="A3:A4"/>
    <mergeCell ref="B3:B4"/>
    <mergeCell ref="C3:C4"/>
    <mergeCell ref="D3:D4"/>
    <mergeCell ref="E3:E4"/>
    <mergeCell ref="F3:F4"/>
    <mergeCell ref="K3:K4"/>
    <mergeCell ref="L3:L4"/>
    <mergeCell ref="M3:M4"/>
    <mergeCell ref="N3:N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F10" sqref="F10"/>
    </sheetView>
  </sheetViews>
  <sheetFormatPr defaultColWidth="8.72727272727273" defaultRowHeight="14" outlineLevelRow="5"/>
  <cols>
    <col min="1" max="1" width="4.09090909090909" style="166" customWidth="1"/>
    <col min="2" max="2" width="7.90909090909091" style="166" customWidth="1"/>
    <col min="3" max="3" width="6.27272727272727" style="166" customWidth="1"/>
    <col min="4" max="4" width="8" style="166" customWidth="1"/>
    <col min="5" max="5" width="4.36363636363636" style="166" customWidth="1"/>
    <col min="6" max="6" width="8.90909090909091" style="166" customWidth="1"/>
    <col min="7" max="7" width="8.27272727272727" style="166" customWidth="1"/>
    <col min="8" max="8" width="7.90909090909091" style="166" customWidth="1"/>
    <col min="9" max="9" width="5.72727272727273" style="166" customWidth="1"/>
    <col min="10" max="10" width="8.09090909090909" style="166" customWidth="1"/>
    <col min="11" max="11" width="8.81818181818182" style="166" customWidth="1"/>
    <col min="12" max="12" width="9.09090909090909" style="166" customWidth="1"/>
    <col min="13" max="16384" width="8.72727272727273" style="166"/>
  </cols>
  <sheetData>
    <row r="1" ht="29" customHeight="1" spans="1:12">
      <c r="A1" s="167" t="s">
        <v>20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</row>
    <row r="2" ht="30" customHeight="1" spans="1:12">
      <c r="A2" s="169" t="s">
        <v>21</v>
      </c>
      <c r="B2" s="169"/>
      <c r="C2" s="169"/>
      <c r="D2" s="169"/>
      <c r="E2" s="169"/>
      <c r="F2" s="169"/>
      <c r="G2" s="169" t="s">
        <v>22</v>
      </c>
      <c r="H2" s="169"/>
      <c r="I2" s="169"/>
      <c r="K2" s="169" t="s">
        <v>23</v>
      </c>
      <c r="L2" s="169"/>
    </row>
    <row r="3" ht="26" spans="1:12">
      <c r="A3" s="170" t="s">
        <v>3</v>
      </c>
      <c r="B3" s="170" t="s">
        <v>24</v>
      </c>
      <c r="C3" s="170" t="s">
        <v>5</v>
      </c>
      <c r="D3" s="170" t="s">
        <v>25</v>
      </c>
      <c r="E3" s="170" t="s">
        <v>26</v>
      </c>
      <c r="F3" s="170" t="s">
        <v>27</v>
      </c>
      <c r="G3" s="170" t="s">
        <v>28</v>
      </c>
      <c r="H3" s="171" t="s">
        <v>29</v>
      </c>
      <c r="I3" s="170" t="s">
        <v>30</v>
      </c>
      <c r="J3" s="170" t="s">
        <v>31</v>
      </c>
      <c r="K3" s="170" t="s">
        <v>32</v>
      </c>
      <c r="L3" s="170" t="s">
        <v>33</v>
      </c>
    </row>
    <row r="4" ht="23" customHeight="1" spans="1:12">
      <c r="A4" s="172">
        <v>1</v>
      </c>
      <c r="B4" s="170" t="s">
        <v>34</v>
      </c>
      <c r="C4" s="170" t="s">
        <v>19</v>
      </c>
      <c r="D4" s="173">
        <v>44593</v>
      </c>
      <c r="E4" s="172">
        <v>1</v>
      </c>
      <c r="F4" s="172">
        <v>432603.88</v>
      </c>
      <c r="G4" s="170" t="s">
        <v>35</v>
      </c>
      <c r="H4" s="172">
        <v>4</v>
      </c>
      <c r="I4" s="174">
        <v>0.05</v>
      </c>
      <c r="J4" s="172">
        <v>8561.95</v>
      </c>
      <c r="K4" s="172">
        <v>111305.37</v>
      </c>
      <c r="L4" s="172">
        <f>F4-K4</f>
        <v>321298.51</v>
      </c>
    </row>
    <row r="5" ht="23" customHeight="1" spans="1:12">
      <c r="A5" s="170" t="s">
        <v>17</v>
      </c>
      <c r="B5" s="184" t="s">
        <v>36</v>
      </c>
      <c r="C5" s="184" t="s">
        <v>36</v>
      </c>
      <c r="D5" s="184" t="s">
        <v>36</v>
      </c>
      <c r="E5" s="184" t="s">
        <v>36</v>
      </c>
      <c r="F5" s="172">
        <f t="shared" ref="F5:L5" si="0">F4</f>
        <v>432603.88</v>
      </c>
      <c r="G5" s="184" t="s">
        <v>36</v>
      </c>
      <c r="H5" s="184" t="s">
        <v>36</v>
      </c>
      <c r="I5" s="184" t="s">
        <v>36</v>
      </c>
      <c r="J5" s="172">
        <f t="shared" si="0"/>
        <v>8561.95</v>
      </c>
      <c r="K5" s="172">
        <f t="shared" si="0"/>
        <v>111305.37</v>
      </c>
      <c r="L5" s="172">
        <f t="shared" si="0"/>
        <v>321298.51</v>
      </c>
    </row>
    <row r="6" ht="23" customHeight="1"/>
  </sheetData>
  <mergeCells count="4">
    <mergeCell ref="A1:L1"/>
    <mergeCell ref="A2:F2"/>
    <mergeCell ref="G2:I2"/>
    <mergeCell ref="K2:L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19" sqref="E19"/>
    </sheetView>
  </sheetViews>
  <sheetFormatPr defaultColWidth="9" defaultRowHeight="14"/>
  <cols>
    <col min="1" max="1" width="9.37272727272727" customWidth="1"/>
    <col min="2" max="2" width="7.87272727272727" customWidth="1"/>
    <col min="3" max="4" width="8.37272727272727" customWidth="1"/>
    <col min="5" max="8" width="5.37272727272727" customWidth="1"/>
    <col min="9" max="9" width="6.37272727272727" customWidth="1"/>
    <col min="10" max="11" width="5.37272727272727" customWidth="1"/>
    <col min="12" max="12" width="6.37272727272727" customWidth="1"/>
    <col min="13" max="13" width="9.37272727272727" customWidth="1"/>
  </cols>
  <sheetData>
    <row r="1" ht="23" spans="1:13">
      <c r="A1" s="157" t="s">
        <v>37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ht="15" spans="1:12">
      <c r="A2" s="158" t="s">
        <v>38</v>
      </c>
      <c r="B2" s="159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2">
      <c r="A3" s="160" t="s">
        <v>39</v>
      </c>
      <c r="B3" s="161">
        <v>43830</v>
      </c>
      <c r="C3" s="161"/>
      <c r="D3" s="160"/>
      <c r="E3" s="160"/>
      <c r="F3" s="160"/>
      <c r="G3" s="160"/>
      <c r="H3" s="160"/>
      <c r="I3" s="160"/>
      <c r="J3" s="160"/>
      <c r="K3" s="160"/>
      <c r="L3" s="160"/>
    </row>
    <row r="4" ht="15" spans="1:13">
      <c r="A4" s="162" t="s">
        <v>40</v>
      </c>
      <c r="B4" s="162" t="s">
        <v>41</v>
      </c>
      <c r="C4" s="162"/>
      <c r="D4" s="162"/>
      <c r="E4" s="162" t="s">
        <v>42</v>
      </c>
      <c r="F4" s="162"/>
      <c r="G4" s="162"/>
      <c r="H4" s="162" t="s">
        <v>43</v>
      </c>
      <c r="I4" s="162"/>
      <c r="J4" s="162"/>
      <c r="K4" s="162" t="s">
        <v>44</v>
      </c>
      <c r="L4" s="162"/>
      <c r="M4" s="162"/>
    </row>
    <row r="5" ht="15" spans="1:13">
      <c r="A5" s="162"/>
      <c r="B5" s="162" t="s">
        <v>26</v>
      </c>
      <c r="C5" s="162" t="s">
        <v>45</v>
      </c>
      <c r="D5" s="162" t="s">
        <v>46</v>
      </c>
      <c r="E5" s="162" t="s">
        <v>26</v>
      </c>
      <c r="F5" s="162" t="s">
        <v>45</v>
      </c>
      <c r="G5" s="162" t="s">
        <v>46</v>
      </c>
      <c r="H5" s="162" t="s">
        <v>26</v>
      </c>
      <c r="I5" s="162" t="s">
        <v>45</v>
      </c>
      <c r="J5" s="162" t="s">
        <v>46</v>
      </c>
      <c r="K5" s="162" t="s">
        <v>26</v>
      </c>
      <c r="L5" s="162" t="s">
        <v>45</v>
      </c>
      <c r="M5" s="162" t="s">
        <v>46</v>
      </c>
    </row>
    <row r="6" ht="15" spans="1:13">
      <c r="A6" s="163" t="s">
        <v>47</v>
      </c>
      <c r="B6" s="162">
        <v>1</v>
      </c>
      <c r="C6" s="164">
        <v>27.9697322467986</v>
      </c>
      <c r="D6" s="164">
        <v>27.9697322467986</v>
      </c>
      <c r="E6" s="165">
        <v>200</v>
      </c>
      <c r="F6" s="165">
        <v>2</v>
      </c>
      <c r="G6" s="165">
        <v>400</v>
      </c>
      <c r="H6" s="162"/>
      <c r="I6" s="164">
        <v>2.12920264799402</v>
      </c>
      <c r="J6" s="165">
        <v>0</v>
      </c>
      <c r="K6" s="165">
        <v>201</v>
      </c>
      <c r="L6" s="164">
        <v>2.12920264799402</v>
      </c>
      <c r="M6" s="164">
        <v>427.969732246799</v>
      </c>
    </row>
    <row r="7" ht="15" spans="1:13">
      <c r="A7" s="163" t="s">
        <v>48</v>
      </c>
      <c r="B7" s="162">
        <v>2</v>
      </c>
      <c r="C7" s="164">
        <v>78.3152502910361</v>
      </c>
      <c r="D7" s="164">
        <v>156.630500582072</v>
      </c>
      <c r="E7" s="165">
        <v>200</v>
      </c>
      <c r="F7" s="165">
        <v>2</v>
      </c>
      <c r="G7" s="165">
        <v>400</v>
      </c>
      <c r="H7" s="162"/>
      <c r="I7" s="164">
        <v>2.75559653753501</v>
      </c>
      <c r="J7" s="165">
        <v>0</v>
      </c>
      <c r="K7" s="165">
        <v>202</v>
      </c>
      <c r="L7" s="164">
        <v>2.75559653753501</v>
      </c>
      <c r="M7" s="164">
        <v>556.630500582072</v>
      </c>
    </row>
    <row r="8" ht="15" spans="1:13">
      <c r="A8" s="163" t="s">
        <v>49</v>
      </c>
      <c r="B8" s="162">
        <v>3</v>
      </c>
      <c r="C8" s="164">
        <v>85.5074671544986</v>
      </c>
      <c r="D8" s="164">
        <v>256.522401463496</v>
      </c>
      <c r="E8" s="165">
        <v>400</v>
      </c>
      <c r="F8" s="165">
        <v>2</v>
      </c>
      <c r="G8" s="165">
        <v>800</v>
      </c>
      <c r="H8" s="162"/>
      <c r="I8" s="164">
        <v>2.62164367608808</v>
      </c>
      <c r="J8" s="165">
        <v>0</v>
      </c>
      <c r="K8" s="165">
        <v>403</v>
      </c>
      <c r="L8" s="164">
        <v>2.62164367608808</v>
      </c>
      <c r="M8" s="164">
        <v>1056.5224014635</v>
      </c>
    </row>
    <row r="9" ht="15" spans="1:13">
      <c r="A9" s="163" t="s">
        <v>50</v>
      </c>
      <c r="B9" s="162">
        <v>4</v>
      </c>
      <c r="C9" s="164">
        <v>115.874605022451</v>
      </c>
      <c r="D9" s="164">
        <v>463.498420089805</v>
      </c>
      <c r="E9" s="165">
        <v>400</v>
      </c>
      <c r="F9" s="165">
        <v>2</v>
      </c>
      <c r="G9" s="165">
        <v>800</v>
      </c>
      <c r="H9" s="162"/>
      <c r="I9" s="164">
        <v>3.12747133685595</v>
      </c>
      <c r="J9" s="165">
        <v>0</v>
      </c>
      <c r="K9" s="165">
        <v>404</v>
      </c>
      <c r="L9" s="164">
        <v>3.12747133685595</v>
      </c>
      <c r="M9" s="164">
        <v>1263.49842008981</v>
      </c>
    </row>
    <row r="10" ht="15" spans="1:13">
      <c r="A10" s="163" t="s">
        <v>51</v>
      </c>
      <c r="B10" s="162">
        <v>5</v>
      </c>
      <c r="C10" s="164">
        <v>149.43828371861</v>
      </c>
      <c r="D10" s="164">
        <v>747.191418593048</v>
      </c>
      <c r="E10" s="165">
        <v>600</v>
      </c>
      <c r="F10" s="165">
        <v>2</v>
      </c>
      <c r="G10" s="165">
        <v>1200</v>
      </c>
      <c r="H10" s="162"/>
      <c r="I10" s="164">
        <v>3.21849821255049</v>
      </c>
      <c r="J10" s="165">
        <v>0</v>
      </c>
      <c r="K10" s="165">
        <v>605</v>
      </c>
      <c r="L10" s="164">
        <v>3.21849821255049</v>
      </c>
      <c r="M10" s="164">
        <v>1947.19141859305</v>
      </c>
    </row>
    <row r="11" ht="15" spans="1:13">
      <c r="A11" s="163" t="s">
        <v>50</v>
      </c>
      <c r="B11" s="162">
        <v>6</v>
      </c>
      <c r="C11" s="164">
        <v>19.578812572759</v>
      </c>
      <c r="D11" s="164">
        <v>117.472875436554</v>
      </c>
      <c r="E11" s="165">
        <v>400</v>
      </c>
      <c r="F11" s="165">
        <v>2</v>
      </c>
      <c r="G11" s="165">
        <v>800</v>
      </c>
      <c r="H11" s="162"/>
      <c r="I11" s="164">
        <v>2.2597854074792</v>
      </c>
      <c r="J11" s="165">
        <v>0</v>
      </c>
      <c r="K11" s="165">
        <v>406</v>
      </c>
      <c r="L11" s="164">
        <v>2.2597854074792</v>
      </c>
      <c r="M11" s="164">
        <v>917.472875436554</v>
      </c>
    </row>
    <row r="12" ht="15" spans="1:13">
      <c r="A12" s="163" t="s">
        <v>52</v>
      </c>
      <c r="B12" s="162">
        <v>7</v>
      </c>
      <c r="C12" s="164">
        <v>48.9470314318976</v>
      </c>
      <c r="D12" s="164">
        <v>342.629220023283</v>
      </c>
      <c r="E12" s="165">
        <v>600</v>
      </c>
      <c r="F12" s="165">
        <v>2</v>
      </c>
      <c r="G12" s="165">
        <v>1200</v>
      </c>
      <c r="H12" s="162"/>
      <c r="I12" s="164">
        <v>2.54139904451941</v>
      </c>
      <c r="J12" s="165">
        <v>0</v>
      </c>
      <c r="K12" s="165">
        <v>607</v>
      </c>
      <c r="L12" s="164">
        <v>2.54139904451941</v>
      </c>
      <c r="M12" s="164">
        <v>1542.62922002328</v>
      </c>
    </row>
  </sheetData>
  <mergeCells count="7">
    <mergeCell ref="A1:M1"/>
    <mergeCell ref="B3:C3"/>
    <mergeCell ref="B4:D4"/>
    <mergeCell ref="E4:G4"/>
    <mergeCell ref="H4:J4"/>
    <mergeCell ref="K4:M4"/>
    <mergeCell ref="A4:A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G21" sqref="G21"/>
    </sheetView>
  </sheetViews>
  <sheetFormatPr defaultColWidth="9" defaultRowHeight="14"/>
  <cols>
    <col min="1" max="2" width="3.25454545454545" customWidth="1"/>
    <col min="3" max="3" width="8.87272727272727" customWidth="1"/>
    <col min="4" max="4" width="13" customWidth="1"/>
    <col min="5" max="5" width="7.75454545454545" customWidth="1"/>
    <col min="6" max="6" width="8.87272727272727" customWidth="1"/>
    <col min="7" max="7" width="15" customWidth="1"/>
    <col min="8" max="8" width="8.37272727272727" customWidth="1"/>
    <col min="9" max="9" width="8.87272727272727" customWidth="1"/>
    <col min="10" max="10" width="15" customWidth="1"/>
    <col min="11" max="11" width="7" customWidth="1"/>
    <col min="12" max="12" width="7.25454545454545" customWidth="1"/>
  </cols>
  <sheetData>
    <row r="1" ht="21" spans="1:12">
      <c r="A1" s="156" t="s">
        <v>53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>
      <c r="A2" s="2">
        <v>2020</v>
      </c>
      <c r="B2" s="2"/>
      <c r="C2" s="2" t="s">
        <v>54</v>
      </c>
      <c r="D2" s="2" t="s">
        <v>55</v>
      </c>
      <c r="E2" s="2" t="s">
        <v>56</v>
      </c>
      <c r="F2" s="2"/>
      <c r="G2" s="2"/>
      <c r="H2" s="2" t="s">
        <v>57</v>
      </c>
      <c r="I2" s="2"/>
      <c r="J2" s="2"/>
      <c r="K2" s="2" t="s">
        <v>58</v>
      </c>
      <c r="L2" s="2" t="s">
        <v>59</v>
      </c>
    </row>
    <row r="3" spans="1:12">
      <c r="A3" s="3" t="s">
        <v>60</v>
      </c>
      <c r="B3" s="3" t="s">
        <v>61</v>
      </c>
      <c r="C3" s="2"/>
      <c r="D3" s="2"/>
      <c r="E3" s="3" t="s">
        <v>17</v>
      </c>
      <c r="F3" s="3" t="s">
        <v>62</v>
      </c>
      <c r="G3" s="3" t="s">
        <v>63</v>
      </c>
      <c r="H3" s="3" t="s">
        <v>17</v>
      </c>
      <c r="I3" s="3" t="s">
        <v>64</v>
      </c>
      <c r="J3" s="3" t="s">
        <v>65</v>
      </c>
      <c r="K3" s="3"/>
      <c r="L3" s="3"/>
    </row>
    <row r="4" spans="1:12">
      <c r="A4" s="4">
        <v>8</v>
      </c>
      <c r="B4" s="4">
        <v>3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</sheetData>
  <mergeCells count="8">
    <mergeCell ref="A1:L1"/>
    <mergeCell ref="A2:B2"/>
    <mergeCell ref="E2:G2"/>
    <mergeCell ref="H2:J2"/>
    <mergeCell ref="C2:C3"/>
    <mergeCell ref="D2:D3"/>
    <mergeCell ref="K2:K3"/>
    <mergeCell ref="L2:L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C13" sqref="C13"/>
    </sheetView>
  </sheetViews>
  <sheetFormatPr defaultColWidth="9" defaultRowHeight="14" outlineLevelCol="2"/>
  <cols>
    <col min="1" max="1" width="20" customWidth="1"/>
    <col min="2" max="2" width="10.6272727272727" customWidth="1"/>
    <col min="3" max="3" width="7" customWidth="1"/>
  </cols>
  <sheetData>
    <row r="1" ht="17.5" spans="1:3">
      <c r="A1" s="150" t="s">
        <v>66</v>
      </c>
      <c r="B1" s="150"/>
      <c r="C1" s="150"/>
    </row>
    <row r="2" spans="1:3">
      <c r="A2" s="151" t="s">
        <v>67</v>
      </c>
      <c r="B2" s="152"/>
      <c r="C2" s="152"/>
    </row>
    <row r="3" spans="1:3">
      <c r="A3" s="153" t="s">
        <v>39</v>
      </c>
      <c r="C3" s="153"/>
    </row>
    <row r="4" spans="1:3">
      <c r="A4" s="154" t="s">
        <v>68</v>
      </c>
      <c r="B4" s="4" t="s">
        <v>69</v>
      </c>
      <c r="C4" s="154" t="s">
        <v>70</v>
      </c>
    </row>
    <row r="5" spans="1:3">
      <c r="A5" s="4" t="s">
        <v>71</v>
      </c>
      <c r="B5" s="155"/>
      <c r="C5" s="4"/>
    </row>
    <row r="6" spans="1:3">
      <c r="A6" s="4" t="s">
        <v>72</v>
      </c>
      <c r="B6" s="4" t="s">
        <v>73</v>
      </c>
      <c r="C6" s="4">
        <v>7</v>
      </c>
    </row>
    <row r="7" spans="1:3">
      <c r="A7" s="4" t="s">
        <v>74</v>
      </c>
      <c r="B7" s="4" t="s">
        <v>75</v>
      </c>
      <c r="C7" s="4">
        <v>3</v>
      </c>
    </row>
    <row r="8" spans="1:3">
      <c r="A8" s="4" t="s">
        <v>76</v>
      </c>
      <c r="B8" s="4" t="s">
        <v>77</v>
      </c>
      <c r="C8" s="4">
        <v>2</v>
      </c>
    </row>
    <row r="9" spans="1:3">
      <c r="A9" s="4" t="s">
        <v>17</v>
      </c>
      <c r="B9" s="4"/>
      <c r="C9" s="4">
        <v>12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20" sqref="A20"/>
    </sheetView>
  </sheetViews>
  <sheetFormatPr defaultColWidth="9" defaultRowHeight="14" outlineLevelCol="2"/>
  <cols>
    <col min="1" max="1" width="34.1272727272727" customWidth="1"/>
    <col min="2" max="2" width="15.5" customWidth="1"/>
    <col min="3" max="3" width="15.2545454545455" customWidth="1"/>
  </cols>
  <sheetData>
    <row r="1" ht="21" spans="1:3">
      <c r="A1" s="138" t="s">
        <v>78</v>
      </c>
      <c r="B1" s="138"/>
      <c r="C1" s="138"/>
    </row>
    <row r="2" ht="16.5" spans="1:3">
      <c r="A2" s="139" t="s">
        <v>79</v>
      </c>
      <c r="B2" s="139"/>
      <c r="C2" s="140"/>
    </row>
    <row r="3" ht="16.5" spans="1:3">
      <c r="A3" s="141" t="s">
        <v>80</v>
      </c>
      <c r="B3" s="139"/>
      <c r="C3" s="142" t="s">
        <v>81</v>
      </c>
    </row>
    <row r="4" ht="16.5" spans="1:3">
      <c r="A4" s="143" t="s">
        <v>82</v>
      </c>
      <c r="B4" s="143" t="s">
        <v>83</v>
      </c>
      <c r="C4" s="144" t="s">
        <v>84</v>
      </c>
    </row>
    <row r="5" ht="16.5" spans="1:3">
      <c r="A5" s="145" t="s">
        <v>85</v>
      </c>
      <c r="B5" s="146">
        <f>[2]科目余额表!F31</f>
        <v>0</v>
      </c>
      <c r="C5" s="147"/>
    </row>
    <row r="6" ht="16.5" spans="1:3">
      <c r="A6" s="145" t="s">
        <v>86</v>
      </c>
      <c r="B6" s="146"/>
      <c r="C6" s="147"/>
    </row>
    <row r="7" ht="16.5" spans="1:3">
      <c r="A7" s="145" t="s">
        <v>87</v>
      </c>
      <c r="B7" s="146">
        <f>[2]科目余额表!E33</f>
        <v>0</v>
      </c>
      <c r="C7" s="147"/>
    </row>
    <row r="8" ht="16.5" spans="1:3">
      <c r="A8" s="145" t="s">
        <v>88</v>
      </c>
      <c r="B8" s="146">
        <f>[2]科目余额表!E35</f>
        <v>0</v>
      </c>
      <c r="C8" s="147"/>
    </row>
    <row r="9" ht="16.5" spans="1:3">
      <c r="A9" s="145" t="s">
        <v>89</v>
      </c>
      <c r="B9" s="146">
        <f>[2]科目余额表!E37</f>
        <v>0</v>
      </c>
      <c r="C9" s="147"/>
    </row>
    <row r="10" ht="16.5" spans="1:3">
      <c r="A10" s="145" t="s">
        <v>90</v>
      </c>
      <c r="B10" s="146">
        <f>[2]科目余额表!E38</f>
        <v>0</v>
      </c>
      <c r="C10" s="147"/>
    </row>
    <row r="11" ht="16.5" spans="1:3">
      <c r="A11" s="145" t="s">
        <v>91</v>
      </c>
      <c r="B11" s="148"/>
      <c r="C11" s="148"/>
    </row>
    <row r="12" ht="16.5" spans="1:3">
      <c r="A12" s="149" t="s">
        <v>92</v>
      </c>
      <c r="B12" s="146"/>
      <c r="C12" s="147"/>
    </row>
    <row r="13" ht="16.5" spans="1:3">
      <c r="A13" s="145" t="s">
        <v>93</v>
      </c>
      <c r="B13" s="146"/>
      <c r="C13" s="147"/>
    </row>
    <row r="14" ht="16.5" spans="1:3">
      <c r="A14" s="145" t="s">
        <v>94</v>
      </c>
      <c r="B14" s="146"/>
      <c r="C14" s="147"/>
    </row>
    <row r="15" ht="16.5" spans="1:3">
      <c r="A15" s="145" t="s">
        <v>95</v>
      </c>
      <c r="B15" s="146"/>
      <c r="C15" s="147"/>
    </row>
    <row r="16" ht="16.5" spans="1:3">
      <c r="A16" s="145" t="s">
        <v>96</v>
      </c>
      <c r="B16" s="148">
        <f>SUM(B11+B12+B13-B14+B15)</f>
        <v>0</v>
      </c>
      <c r="C16" s="148">
        <f>SUM(C11+C12+C13-C14+C15)</f>
        <v>0</v>
      </c>
    </row>
    <row r="17" ht="16.5" spans="1:3">
      <c r="A17" s="145" t="s">
        <v>97</v>
      </c>
      <c r="B17" s="146"/>
      <c r="C17" s="147"/>
    </row>
    <row r="18" ht="16.5" spans="1:3">
      <c r="A18" s="145" t="s">
        <v>98</v>
      </c>
      <c r="B18" s="146">
        <f>B16-B17</f>
        <v>0</v>
      </c>
      <c r="C18" s="147">
        <f>C16-C17</f>
        <v>0</v>
      </c>
    </row>
  </sheetData>
  <mergeCells count="1">
    <mergeCell ref="A1:C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K19" sqref="K19"/>
    </sheetView>
  </sheetViews>
  <sheetFormatPr defaultColWidth="9" defaultRowHeight="14"/>
  <sheetData>
    <row r="1" ht="23" spans="1:9">
      <c r="A1" s="90" t="s">
        <v>99</v>
      </c>
      <c r="B1" s="91"/>
      <c r="C1" s="91"/>
      <c r="D1" s="91"/>
      <c r="E1" s="91"/>
      <c r="F1" s="91"/>
      <c r="G1" s="91"/>
      <c r="H1" s="91"/>
      <c r="I1" s="91"/>
    </row>
    <row r="2" ht="17" spans="1:9">
      <c r="A2" s="92" t="s">
        <v>100</v>
      </c>
      <c r="B2" s="93" t="s">
        <v>101</v>
      </c>
      <c r="C2" s="94" t="s">
        <v>102</v>
      </c>
      <c r="D2" s="95"/>
      <c r="E2" s="96" t="s">
        <v>103</v>
      </c>
      <c r="F2" s="97"/>
      <c r="G2" s="98"/>
      <c r="H2" s="99" t="s">
        <v>104</v>
      </c>
      <c r="I2" s="133"/>
    </row>
    <row r="3" ht="15.5" spans="1:9">
      <c r="A3" s="100"/>
      <c r="B3" s="101"/>
      <c r="C3" s="94" t="s">
        <v>56</v>
      </c>
      <c r="D3" s="102" t="s">
        <v>105</v>
      </c>
      <c r="E3" s="103" t="s">
        <v>56</v>
      </c>
      <c r="F3" s="104" t="s">
        <v>57</v>
      </c>
      <c r="G3" s="105" t="s">
        <v>106</v>
      </c>
      <c r="H3" s="99" t="s">
        <v>56</v>
      </c>
      <c r="I3" s="134" t="s">
        <v>107</v>
      </c>
    </row>
    <row r="4" ht="15.5" spans="1:9">
      <c r="A4" s="106">
        <v>1001</v>
      </c>
      <c r="B4" s="107" t="s">
        <v>108</v>
      </c>
      <c r="C4" s="108"/>
      <c r="D4" s="109"/>
      <c r="E4" s="110">
        <f>[2]丁字账!A12</f>
        <v>0</v>
      </c>
      <c r="F4" s="111">
        <f>[2]丁字账!B12</f>
        <v>0</v>
      </c>
      <c r="G4" s="112"/>
      <c r="H4" s="113">
        <f t="shared" ref="H4:H9" si="0">C4+E4-F4</f>
        <v>0</v>
      </c>
      <c r="I4" s="135"/>
    </row>
    <row r="5" ht="15.5" spans="1:9">
      <c r="A5" s="106">
        <v>1002</v>
      </c>
      <c r="B5" s="107" t="s">
        <v>109</v>
      </c>
      <c r="C5" s="108"/>
      <c r="D5" s="109"/>
      <c r="E5" s="110">
        <f>[2]丁字账!D12</f>
        <v>0</v>
      </c>
      <c r="F5" s="111">
        <f>[2]丁字账!E12</f>
        <v>0</v>
      </c>
      <c r="G5" s="112"/>
      <c r="H5" s="113">
        <f t="shared" si="0"/>
        <v>0</v>
      </c>
      <c r="I5" s="135"/>
    </row>
    <row r="6" ht="15.5" spans="1:9">
      <c r="A6" s="106">
        <v>1015</v>
      </c>
      <c r="B6" s="107" t="s">
        <v>110</v>
      </c>
      <c r="C6" s="108"/>
      <c r="D6" s="109"/>
      <c r="E6" s="110">
        <f>[2]丁字账!G82</f>
        <v>0</v>
      </c>
      <c r="F6" s="111">
        <f>[2]丁字账!H82</f>
        <v>0</v>
      </c>
      <c r="G6" s="112"/>
      <c r="H6" s="113">
        <f t="shared" si="0"/>
        <v>0</v>
      </c>
      <c r="I6" s="135"/>
    </row>
    <row r="7" ht="15.5" spans="1:9">
      <c r="A7" s="106">
        <v>1121</v>
      </c>
      <c r="B7" s="114" t="s">
        <v>111</v>
      </c>
      <c r="C7" s="108"/>
      <c r="D7" s="109"/>
      <c r="E7" s="110">
        <f>[2]丁字账!G68</f>
        <v>0</v>
      </c>
      <c r="F7" s="111">
        <f>[2]丁字账!H68</f>
        <v>0</v>
      </c>
      <c r="G7" s="112"/>
      <c r="H7" s="113">
        <f t="shared" si="0"/>
        <v>0</v>
      </c>
      <c r="I7" s="135"/>
    </row>
    <row r="8" ht="17" spans="1:9">
      <c r="A8" s="106">
        <v>1122</v>
      </c>
      <c r="B8" s="107" t="s">
        <v>112</v>
      </c>
      <c r="C8" s="108"/>
      <c r="D8" s="109"/>
      <c r="E8" s="110">
        <f>[2]丁字账!G19</f>
        <v>0</v>
      </c>
      <c r="F8" s="111">
        <f>[2]丁字账!H19</f>
        <v>0</v>
      </c>
      <c r="G8" s="112"/>
      <c r="H8" s="113">
        <f t="shared" si="0"/>
        <v>0</v>
      </c>
      <c r="I8" s="135"/>
    </row>
    <row r="9" ht="17" spans="1:9">
      <c r="A9" s="106">
        <v>1123</v>
      </c>
      <c r="B9" s="107" t="s">
        <v>113</v>
      </c>
      <c r="C9" s="108"/>
      <c r="D9" s="109"/>
      <c r="E9" s="110">
        <f>[2]丁字账!D19</f>
        <v>0</v>
      </c>
      <c r="F9" s="111">
        <f>[2]丁字账!E19</f>
        <v>0</v>
      </c>
      <c r="G9" s="112"/>
      <c r="H9" s="113">
        <f t="shared" si="0"/>
        <v>0</v>
      </c>
      <c r="I9" s="135"/>
    </row>
    <row r="10" ht="17" spans="1:9">
      <c r="A10" s="106">
        <v>1221</v>
      </c>
      <c r="B10" s="107" t="s">
        <v>114</v>
      </c>
      <c r="C10" s="108"/>
      <c r="D10" s="109"/>
      <c r="E10" s="115">
        <f>[2]丁字账!D40</f>
        <v>0</v>
      </c>
      <c r="F10" s="111">
        <f>[2]丁字账!E40</f>
        <v>0</v>
      </c>
      <c r="G10" s="112"/>
      <c r="H10" s="113">
        <f>C10+F19-F10</f>
        <v>0</v>
      </c>
      <c r="I10" s="135"/>
    </row>
    <row r="11" ht="15.5" spans="1:9">
      <c r="A11" s="106">
        <v>1403</v>
      </c>
      <c r="B11" s="107" t="s">
        <v>115</v>
      </c>
      <c r="C11" s="108"/>
      <c r="D11" s="109"/>
      <c r="E11" s="115">
        <f>[2]丁字账!G75</f>
        <v>0</v>
      </c>
      <c r="F11" s="111">
        <f>[2]丁字账!H75</f>
        <v>0</v>
      </c>
      <c r="G11" s="112"/>
      <c r="H11" s="113">
        <f>C11+F20-F11</f>
        <v>0</v>
      </c>
      <c r="I11" s="135"/>
    </row>
    <row r="12" ht="15.5" spans="1:9">
      <c r="A12" s="106">
        <v>1405</v>
      </c>
      <c r="B12" s="107" t="s">
        <v>116</v>
      </c>
      <c r="C12" s="108"/>
      <c r="D12" s="109"/>
      <c r="E12" s="110">
        <f>[2]丁字账!A26</f>
        <v>0</v>
      </c>
      <c r="F12" s="111">
        <f>[2]丁字账!B26</f>
        <v>0</v>
      </c>
      <c r="G12" s="112"/>
      <c r="H12" s="113">
        <f t="shared" ref="H12:H14" si="1">C12+E12-F12</f>
        <v>0</v>
      </c>
      <c r="I12" s="135"/>
    </row>
    <row r="13" ht="15.5" spans="1:9">
      <c r="A13" s="106">
        <v>1412</v>
      </c>
      <c r="B13" s="107" t="s">
        <v>117</v>
      </c>
      <c r="C13" s="108"/>
      <c r="D13" s="109"/>
      <c r="E13" s="110"/>
      <c r="F13" s="111"/>
      <c r="G13" s="112"/>
      <c r="H13" s="113">
        <f t="shared" si="1"/>
        <v>0</v>
      </c>
      <c r="I13" s="135"/>
    </row>
    <row r="14" ht="17" spans="1:9">
      <c r="A14" s="106">
        <v>1601</v>
      </c>
      <c r="B14" s="107" t="s">
        <v>118</v>
      </c>
      <c r="C14" s="108"/>
      <c r="D14" s="109"/>
      <c r="E14" s="110">
        <f>[2]丁字账!G61</f>
        <v>0</v>
      </c>
      <c r="F14" s="111">
        <f>[2]丁字账!H61</f>
        <v>0</v>
      </c>
      <c r="G14" s="112"/>
      <c r="H14" s="113">
        <f t="shared" si="1"/>
        <v>0</v>
      </c>
      <c r="I14" s="135"/>
    </row>
    <row r="15" ht="17" spans="1:9">
      <c r="A15" s="106">
        <v>1602</v>
      </c>
      <c r="B15" s="107" t="s">
        <v>119</v>
      </c>
      <c r="C15" s="108"/>
      <c r="D15" s="109"/>
      <c r="E15" s="110"/>
      <c r="F15" s="111">
        <f>[2]丁字账!B40</f>
        <v>0</v>
      </c>
      <c r="G15" s="112"/>
      <c r="H15" s="113"/>
      <c r="I15" s="135">
        <f t="shared" ref="I15:I28" si="2">D15-E15+F15</f>
        <v>0</v>
      </c>
    </row>
    <row r="16" ht="15.5" spans="1:9">
      <c r="A16" s="106">
        <v>2201</v>
      </c>
      <c r="B16" s="114" t="s">
        <v>120</v>
      </c>
      <c r="C16" s="108"/>
      <c r="D16" s="109"/>
      <c r="E16" s="110">
        <f>[2]丁字账!A75</f>
        <v>0</v>
      </c>
      <c r="F16" s="111">
        <f>[2]丁字账!B75</f>
        <v>0</v>
      </c>
      <c r="G16" s="112"/>
      <c r="H16" s="113"/>
      <c r="I16" s="135">
        <f t="shared" si="2"/>
        <v>0</v>
      </c>
    </row>
    <row r="17" ht="17" spans="1:9">
      <c r="A17" s="106">
        <v>2202</v>
      </c>
      <c r="B17" s="107" t="s">
        <v>121</v>
      </c>
      <c r="C17" s="108"/>
      <c r="D17" s="109"/>
      <c r="E17" s="110">
        <f>[2]丁字账!G47</f>
        <v>0</v>
      </c>
      <c r="F17" s="111">
        <f>[2]丁字账!H47</f>
        <v>0</v>
      </c>
      <c r="G17" s="112"/>
      <c r="H17" s="113"/>
      <c r="I17" s="135">
        <f t="shared" si="2"/>
        <v>0</v>
      </c>
    </row>
    <row r="18" ht="17" spans="1:9">
      <c r="A18" s="106">
        <v>2205</v>
      </c>
      <c r="B18" s="107" t="s">
        <v>122</v>
      </c>
      <c r="C18" s="108"/>
      <c r="D18" s="109"/>
      <c r="E18" s="110">
        <f>[2]丁字账!D47</f>
        <v>0</v>
      </c>
      <c r="F18" s="111">
        <f>[2]丁字账!E47</f>
        <v>0</v>
      </c>
      <c r="G18" s="112"/>
      <c r="H18" s="113"/>
      <c r="I18" s="135">
        <f t="shared" si="2"/>
        <v>0</v>
      </c>
    </row>
    <row r="19" ht="17" spans="1:9">
      <c r="A19" s="106">
        <v>2241</v>
      </c>
      <c r="B19" s="107" t="s">
        <v>123</v>
      </c>
      <c r="C19" s="108"/>
      <c r="D19" s="109"/>
      <c r="E19" s="110">
        <f>[2]丁字账!A19</f>
        <v>0</v>
      </c>
      <c r="F19" s="110">
        <f>[2]丁字账!B19</f>
        <v>0</v>
      </c>
      <c r="G19" s="112"/>
      <c r="H19" s="113"/>
      <c r="I19" s="135">
        <f t="shared" si="2"/>
        <v>0</v>
      </c>
    </row>
    <row r="20" ht="15.5" spans="1:9">
      <c r="A20" s="106">
        <v>2211</v>
      </c>
      <c r="B20" s="114" t="s">
        <v>124</v>
      </c>
      <c r="C20" s="108"/>
      <c r="D20" s="109"/>
      <c r="E20" s="110">
        <f>[2]丁字账!A54</f>
        <v>0</v>
      </c>
      <c r="F20" s="111">
        <f>[2]丁字账!B54</f>
        <v>0</v>
      </c>
      <c r="G20" s="112"/>
      <c r="H20" s="113"/>
      <c r="I20" s="135">
        <f t="shared" si="2"/>
        <v>0</v>
      </c>
    </row>
    <row r="21" ht="15.5" spans="1:9">
      <c r="A21" s="106">
        <v>2001</v>
      </c>
      <c r="B21" s="107" t="s">
        <v>125</v>
      </c>
      <c r="C21" s="108"/>
      <c r="D21" s="109"/>
      <c r="E21" s="110">
        <f>[2]丁字账!A68</f>
        <v>0</v>
      </c>
      <c r="F21" s="111">
        <f>[2]丁字账!B68</f>
        <v>0</v>
      </c>
      <c r="G21" s="112"/>
      <c r="H21" s="113"/>
      <c r="I21" s="135">
        <f t="shared" si="2"/>
        <v>0</v>
      </c>
    </row>
    <row r="22" ht="17" spans="1:9">
      <c r="A22" s="106">
        <v>2221</v>
      </c>
      <c r="B22" s="107" t="s">
        <v>126</v>
      </c>
      <c r="C22" s="108"/>
      <c r="D22" s="109"/>
      <c r="E22" s="110">
        <f>[2]丁字账!D26</f>
        <v>0</v>
      </c>
      <c r="F22" s="111">
        <f>[2]丁字账!E26</f>
        <v>0</v>
      </c>
      <c r="G22" s="112"/>
      <c r="H22" s="113"/>
      <c r="I22" s="135">
        <f t="shared" si="2"/>
        <v>0</v>
      </c>
    </row>
    <row r="23" ht="17" spans="1:9">
      <c r="A23" s="106">
        <v>229</v>
      </c>
      <c r="B23" s="107" t="s">
        <v>127</v>
      </c>
      <c r="C23" s="108"/>
      <c r="D23" s="109"/>
      <c r="E23" s="110">
        <f>[2]丁字账!G54</f>
        <v>0</v>
      </c>
      <c r="F23" s="111">
        <f>[2]丁字账!H54</f>
        <v>0</v>
      </c>
      <c r="G23" s="112"/>
      <c r="H23" s="113"/>
      <c r="I23" s="135">
        <f t="shared" si="2"/>
        <v>0</v>
      </c>
    </row>
    <row r="24" ht="17" spans="1:9">
      <c r="A24" s="106">
        <v>2401</v>
      </c>
      <c r="B24" s="107" t="s">
        <v>128</v>
      </c>
      <c r="C24" s="108"/>
      <c r="D24" s="109"/>
      <c r="E24" s="110">
        <f>[2]丁字账!G40</f>
        <v>0</v>
      </c>
      <c r="F24" s="111">
        <f>[2]丁字账!H40</f>
        <v>0</v>
      </c>
      <c r="G24" s="112"/>
      <c r="H24" s="113"/>
      <c r="I24" s="135">
        <f t="shared" si="2"/>
        <v>0</v>
      </c>
    </row>
    <row r="25" ht="17" spans="1:9">
      <c r="A25" s="106">
        <v>4001</v>
      </c>
      <c r="B25" s="107" t="s">
        <v>129</v>
      </c>
      <c r="C25" s="108"/>
      <c r="D25" s="109"/>
      <c r="E25" s="110"/>
      <c r="F25" s="111"/>
      <c r="G25" s="112"/>
      <c r="H25" s="113"/>
      <c r="I25" s="135">
        <f t="shared" si="2"/>
        <v>0</v>
      </c>
    </row>
    <row r="26" ht="17" spans="1:9">
      <c r="A26" s="106">
        <v>4002</v>
      </c>
      <c r="B26" s="107" t="s">
        <v>130</v>
      </c>
      <c r="C26" s="108"/>
      <c r="D26" s="109"/>
      <c r="E26" s="110"/>
      <c r="F26" s="111"/>
      <c r="G26" s="112"/>
      <c r="H26" s="113"/>
      <c r="I26" s="135">
        <f t="shared" si="2"/>
        <v>0</v>
      </c>
    </row>
    <row r="27" ht="17" spans="1:9">
      <c r="A27" s="106">
        <v>4103</v>
      </c>
      <c r="B27" s="107" t="s">
        <v>131</v>
      </c>
      <c r="C27" s="108"/>
      <c r="D27" s="109"/>
      <c r="E27" s="110">
        <f>[2]丁字账!G33</f>
        <v>0</v>
      </c>
      <c r="F27" s="111">
        <f>[2]丁字账!H33</f>
        <v>0</v>
      </c>
      <c r="G27" s="112"/>
      <c r="H27" s="113"/>
      <c r="I27" s="135">
        <f t="shared" si="2"/>
        <v>0</v>
      </c>
    </row>
    <row r="28" ht="17" spans="1:9">
      <c r="A28" s="106">
        <v>4104</v>
      </c>
      <c r="B28" s="107" t="s">
        <v>132</v>
      </c>
      <c r="C28" s="108"/>
      <c r="D28" s="109"/>
      <c r="E28" s="110">
        <f>[2]丁字账!D54</f>
        <v>0</v>
      </c>
      <c r="F28" s="111">
        <f>[2]丁字账!E54</f>
        <v>0</v>
      </c>
      <c r="G28" s="112"/>
      <c r="H28" s="113"/>
      <c r="I28" s="135">
        <f t="shared" si="2"/>
        <v>0</v>
      </c>
    </row>
    <row r="29" ht="15.5" spans="1:9">
      <c r="A29" s="106">
        <v>5001</v>
      </c>
      <c r="B29" s="107" t="s">
        <v>133</v>
      </c>
      <c r="C29" s="108"/>
      <c r="D29" s="109"/>
      <c r="E29" s="110">
        <f>[2]丁字账!A82</f>
        <v>0</v>
      </c>
      <c r="F29" s="111">
        <f>[2]丁字账!B82</f>
        <v>0</v>
      </c>
      <c r="G29" s="112"/>
      <c r="H29" s="113">
        <f t="shared" ref="H29:H40" si="3">C29+E29-F29</f>
        <v>0</v>
      </c>
      <c r="I29" s="135"/>
    </row>
    <row r="30" ht="15.5" spans="1:9">
      <c r="A30" s="106">
        <v>5101</v>
      </c>
      <c r="B30" s="107" t="s">
        <v>134</v>
      </c>
      <c r="C30" s="108"/>
      <c r="D30" s="109"/>
      <c r="E30" s="110">
        <f>[2]丁字账!D68</f>
        <v>0</v>
      </c>
      <c r="F30" s="111">
        <f>[2]丁字账!E68</f>
        <v>0</v>
      </c>
      <c r="G30" s="112"/>
      <c r="H30" s="113">
        <f t="shared" si="3"/>
        <v>0</v>
      </c>
      <c r="I30" s="135"/>
    </row>
    <row r="31" ht="17" spans="1:9">
      <c r="A31" s="106">
        <v>6001</v>
      </c>
      <c r="B31" s="107" t="s">
        <v>135</v>
      </c>
      <c r="C31" s="108"/>
      <c r="D31" s="109"/>
      <c r="E31" s="110">
        <f>[2]丁字账!A33</f>
        <v>0</v>
      </c>
      <c r="F31" s="111">
        <f>[2]丁字账!B33</f>
        <v>0</v>
      </c>
      <c r="G31" s="112"/>
      <c r="H31" s="113"/>
      <c r="I31" s="135">
        <f>D31-E31+F31</f>
        <v>0</v>
      </c>
    </row>
    <row r="32" ht="15.5" spans="1:9">
      <c r="A32" s="106">
        <v>6051</v>
      </c>
      <c r="B32" s="107" t="s">
        <v>136</v>
      </c>
      <c r="C32" s="108"/>
      <c r="D32" s="109"/>
      <c r="E32" s="110">
        <f>[2]丁字账!D75</f>
        <v>0</v>
      </c>
      <c r="F32" s="111">
        <f>[2]丁字账!E75</f>
        <v>0</v>
      </c>
      <c r="G32" s="112"/>
      <c r="H32" s="113"/>
      <c r="I32" s="135">
        <f>D32-E32+F32</f>
        <v>0</v>
      </c>
    </row>
    <row r="33" ht="17" spans="1:9">
      <c r="A33" s="106">
        <v>6401</v>
      </c>
      <c r="B33" s="107" t="s">
        <v>137</v>
      </c>
      <c r="C33" s="108"/>
      <c r="D33" s="109"/>
      <c r="E33" s="110">
        <f>[2]丁字账!G26</f>
        <v>0</v>
      </c>
      <c r="F33" s="111">
        <f>[2]丁字账!H26</f>
        <v>0</v>
      </c>
      <c r="G33" s="112"/>
      <c r="H33" s="113">
        <f t="shared" si="3"/>
        <v>0</v>
      </c>
      <c r="I33" s="135"/>
    </row>
    <row r="34" ht="15.5" spans="1:9">
      <c r="A34" s="106">
        <v>6405</v>
      </c>
      <c r="B34" s="107" t="s">
        <v>138</v>
      </c>
      <c r="C34" s="108"/>
      <c r="D34" s="109"/>
      <c r="E34" s="110">
        <f>[2]丁字账!D82</f>
        <v>0</v>
      </c>
      <c r="F34" s="111">
        <f>[2]丁字账!E82</f>
        <v>0</v>
      </c>
      <c r="G34" s="112"/>
      <c r="H34" s="113">
        <f t="shared" si="3"/>
        <v>0</v>
      </c>
      <c r="I34" s="135"/>
    </row>
    <row r="35" ht="15.5" spans="1:9">
      <c r="A35" s="106">
        <v>6601</v>
      </c>
      <c r="B35" s="107" t="s">
        <v>139</v>
      </c>
      <c r="C35" s="108"/>
      <c r="D35" s="109"/>
      <c r="E35" s="110">
        <f>[2]丁字账!G12</f>
        <v>0</v>
      </c>
      <c r="F35" s="111">
        <f>[2]丁字账!H12</f>
        <v>0</v>
      </c>
      <c r="G35" s="112"/>
      <c r="H35" s="113">
        <f t="shared" si="3"/>
        <v>0</v>
      </c>
      <c r="I35" s="135"/>
    </row>
    <row r="36" ht="17" spans="1:9">
      <c r="A36" s="106">
        <v>6801</v>
      </c>
      <c r="B36" s="107" t="s">
        <v>140</v>
      </c>
      <c r="C36" s="108"/>
      <c r="D36" s="109"/>
      <c r="E36" s="110">
        <f>[2]丁字账!A61</f>
        <v>0</v>
      </c>
      <c r="F36" s="111">
        <f>[2]丁字账!B61</f>
        <v>0</v>
      </c>
      <c r="G36" s="112"/>
      <c r="H36" s="113">
        <f t="shared" si="3"/>
        <v>0</v>
      </c>
      <c r="I36" s="135"/>
    </row>
    <row r="37" ht="17" spans="1:9">
      <c r="A37" s="106">
        <v>6602</v>
      </c>
      <c r="B37" s="107" t="s">
        <v>141</v>
      </c>
      <c r="C37" s="108"/>
      <c r="D37" s="109"/>
      <c r="E37" s="110">
        <f>[2]丁字账!A47</f>
        <v>0</v>
      </c>
      <c r="F37" s="111">
        <f>[2]丁字账!B47</f>
        <v>0</v>
      </c>
      <c r="G37" s="112"/>
      <c r="H37" s="113">
        <f t="shared" si="3"/>
        <v>0</v>
      </c>
      <c r="I37" s="135"/>
    </row>
    <row r="38" ht="15.5" spans="1:9">
      <c r="A38" s="106">
        <v>6603</v>
      </c>
      <c r="B38" s="107" t="s">
        <v>142</v>
      </c>
      <c r="C38" s="108"/>
      <c r="D38" s="109"/>
      <c r="E38" s="110">
        <f>[2]丁字账!D33</f>
        <v>0</v>
      </c>
      <c r="F38" s="111">
        <f>[2]丁字账!E33</f>
        <v>0</v>
      </c>
      <c r="G38" s="112"/>
      <c r="H38" s="113">
        <f t="shared" si="3"/>
        <v>0</v>
      </c>
      <c r="I38" s="135"/>
    </row>
    <row r="39" ht="15.5" spans="1:9">
      <c r="A39" s="106">
        <v>6711</v>
      </c>
      <c r="B39" s="107" t="s">
        <v>143</v>
      </c>
      <c r="C39" s="108"/>
      <c r="D39" s="109"/>
      <c r="E39" s="110">
        <f>[2]丁字账!D61</f>
        <v>0</v>
      </c>
      <c r="F39" s="111">
        <f>[2]丁字账!E61</f>
        <v>0</v>
      </c>
      <c r="G39" s="112"/>
      <c r="H39" s="113">
        <f t="shared" si="3"/>
        <v>0</v>
      </c>
      <c r="I39" s="135"/>
    </row>
    <row r="40" ht="17" spans="1:9">
      <c r="A40" s="106">
        <v>6901</v>
      </c>
      <c r="B40" s="107" t="s">
        <v>144</v>
      </c>
      <c r="C40" s="108"/>
      <c r="D40" s="109"/>
      <c r="E40" s="110"/>
      <c r="F40" s="111"/>
      <c r="G40" s="112"/>
      <c r="H40" s="113">
        <f t="shared" si="3"/>
        <v>0</v>
      </c>
      <c r="I40" s="135"/>
    </row>
    <row r="41" ht="17" spans="1:9">
      <c r="A41" s="116" t="s">
        <v>145</v>
      </c>
      <c r="B41" s="117"/>
      <c r="C41" s="118">
        <f t="shared" ref="C41:F41" si="4">SUM(C4:C40)</f>
        <v>0</v>
      </c>
      <c r="D41" s="119">
        <f t="shared" si="4"/>
        <v>0</v>
      </c>
      <c r="E41" s="120">
        <f t="shared" si="4"/>
        <v>0</v>
      </c>
      <c r="F41" s="121">
        <f t="shared" si="4"/>
        <v>0</v>
      </c>
      <c r="G41" s="122"/>
      <c r="H41" s="123">
        <f>SUM(H4:H40)</f>
        <v>0</v>
      </c>
      <c r="I41" s="136">
        <f>SUM(I4:I40)</f>
        <v>0</v>
      </c>
    </row>
    <row r="42" ht="15.5" spans="1:9">
      <c r="A42" s="124"/>
      <c r="B42" s="125"/>
      <c r="C42" s="126"/>
      <c r="D42" s="127"/>
      <c r="E42" s="128"/>
      <c r="F42" s="128"/>
      <c r="G42" s="125"/>
      <c r="H42" s="129"/>
      <c r="I42" s="137"/>
    </row>
    <row r="43" ht="15.5" spans="1:9">
      <c r="A43" s="124"/>
      <c r="B43" s="125"/>
      <c r="C43" s="126"/>
      <c r="D43" s="126"/>
      <c r="E43" s="130"/>
      <c r="F43" s="130"/>
      <c r="G43" s="125"/>
      <c r="H43" s="129"/>
      <c r="I43" s="129"/>
    </row>
    <row r="44" ht="15.5" spans="1:9">
      <c r="A44" s="124"/>
      <c r="B44" s="125"/>
      <c r="C44" s="32" t="s">
        <v>146</v>
      </c>
      <c r="D44" s="131">
        <f t="shared" ref="D44:I44" si="5">D41-C41</f>
        <v>0</v>
      </c>
      <c r="E44" s="131"/>
      <c r="F44" s="131">
        <f t="shared" si="5"/>
        <v>0</v>
      </c>
      <c r="G44" s="132"/>
      <c r="H44" s="131"/>
      <c r="I44" s="131">
        <f t="shared" si="5"/>
        <v>0</v>
      </c>
    </row>
  </sheetData>
  <mergeCells count="7">
    <mergeCell ref="A1:I1"/>
    <mergeCell ref="C2:D2"/>
    <mergeCell ref="E2:G2"/>
    <mergeCell ref="H2:I2"/>
    <mergeCell ref="A41:B41"/>
    <mergeCell ref="A2:A3"/>
    <mergeCell ref="B2:B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workbookViewId="0">
      <selection activeCell="E17" sqref="E17"/>
    </sheetView>
  </sheetViews>
  <sheetFormatPr defaultColWidth="9" defaultRowHeight="14" outlineLevelCol="7"/>
  <cols>
    <col min="1" max="1" width="25.8727272727273" customWidth="1"/>
    <col min="2" max="2" width="5.12727272727273" customWidth="1"/>
    <col min="3" max="4" width="7" customWidth="1"/>
    <col min="5" max="5" width="29.5" customWidth="1"/>
    <col min="6" max="6" width="5.12727272727273" customWidth="1"/>
    <col min="7" max="8" width="7" customWidth="1"/>
  </cols>
  <sheetData>
    <row r="1" ht="23" spans="1:8">
      <c r="A1" s="63" t="s">
        <v>147</v>
      </c>
      <c r="B1" s="63"/>
      <c r="C1" s="63"/>
      <c r="D1" s="63"/>
      <c r="E1" s="63"/>
      <c r="F1" s="63"/>
      <c r="G1" s="63"/>
      <c r="H1" s="63"/>
    </row>
    <row r="2" ht="15" spans="1:8">
      <c r="A2" s="64"/>
      <c r="B2" s="65"/>
      <c r="C2" s="65"/>
      <c r="D2" s="11"/>
      <c r="E2" s="65"/>
      <c r="F2" s="11" t="s">
        <v>148</v>
      </c>
      <c r="G2" s="11"/>
      <c r="H2" s="11"/>
    </row>
    <row r="3" ht="14.75" spans="1:8">
      <c r="A3" s="66" t="s">
        <v>149</v>
      </c>
      <c r="B3" s="66"/>
      <c r="C3" s="66"/>
      <c r="D3" s="66"/>
      <c r="E3" s="66"/>
      <c r="F3" s="66"/>
      <c r="G3" s="66"/>
      <c r="H3" s="66"/>
    </row>
    <row r="4" spans="1:8">
      <c r="A4" s="67" t="s">
        <v>150</v>
      </c>
      <c r="B4" s="67" t="s">
        <v>151</v>
      </c>
      <c r="C4" s="67" t="s">
        <v>152</v>
      </c>
      <c r="D4" s="67" t="s">
        <v>153</v>
      </c>
      <c r="E4" s="68" t="s">
        <v>154</v>
      </c>
      <c r="F4" s="67" t="s">
        <v>151</v>
      </c>
      <c r="G4" s="67" t="s">
        <v>152</v>
      </c>
      <c r="H4" s="67" t="s">
        <v>153</v>
      </c>
    </row>
    <row r="5" ht="14.75" spans="1:8">
      <c r="A5" s="69"/>
      <c r="B5" s="69"/>
      <c r="C5" s="69"/>
      <c r="D5" s="69"/>
      <c r="E5" s="70" t="s">
        <v>155</v>
      </c>
      <c r="F5" s="69"/>
      <c r="G5" s="69"/>
      <c r="H5" s="69"/>
    </row>
    <row r="6" ht="14.75" spans="1:8">
      <c r="A6" s="71" t="s">
        <v>156</v>
      </c>
      <c r="B6" s="72"/>
      <c r="C6" s="71"/>
      <c r="D6" s="70"/>
      <c r="E6" s="73" t="s">
        <v>157</v>
      </c>
      <c r="F6" s="73"/>
      <c r="G6" s="73"/>
      <c r="H6" s="70"/>
    </row>
    <row r="7" ht="14.75" spans="1:8">
      <c r="A7" s="74" t="s">
        <v>158</v>
      </c>
      <c r="B7" s="75">
        <v>1</v>
      </c>
      <c r="C7" s="73"/>
      <c r="D7" s="70">
        <f>[3]科目汇总表2!F4+[3]科目汇总表2!F5</f>
        <v>0</v>
      </c>
      <c r="E7" s="76" t="s">
        <v>125</v>
      </c>
      <c r="F7" s="70">
        <v>68</v>
      </c>
      <c r="G7" s="73"/>
      <c r="H7" s="70"/>
    </row>
    <row r="8" ht="14.75" spans="1:8">
      <c r="A8" s="74" t="s">
        <v>159</v>
      </c>
      <c r="B8" s="70">
        <v>2</v>
      </c>
      <c r="C8" s="73"/>
      <c r="D8" s="70"/>
      <c r="E8" s="76" t="s">
        <v>120</v>
      </c>
      <c r="F8" s="70">
        <v>69</v>
      </c>
      <c r="G8" s="73"/>
      <c r="H8" s="70"/>
    </row>
    <row r="9" ht="14.75" spans="1:8">
      <c r="A9" s="74" t="s">
        <v>111</v>
      </c>
      <c r="B9" s="70">
        <v>3</v>
      </c>
      <c r="C9" s="73"/>
      <c r="D9" s="70"/>
      <c r="E9" s="76" t="s">
        <v>160</v>
      </c>
      <c r="F9" s="70">
        <v>70</v>
      </c>
      <c r="G9" s="73"/>
      <c r="H9" s="70"/>
    </row>
    <row r="10" ht="14.75" spans="1:8">
      <c r="A10" s="74" t="s">
        <v>161</v>
      </c>
      <c r="B10" s="70">
        <v>4</v>
      </c>
      <c r="C10" s="73"/>
      <c r="D10" s="70"/>
      <c r="E10" s="76" t="s">
        <v>162</v>
      </c>
      <c r="F10" s="70">
        <v>71</v>
      </c>
      <c r="G10" s="73"/>
      <c r="H10" s="70"/>
    </row>
    <row r="11" ht="14.75" spans="1:8">
      <c r="A11" s="74" t="s">
        <v>163</v>
      </c>
      <c r="B11" s="70">
        <v>5</v>
      </c>
      <c r="C11" s="73"/>
      <c r="D11" s="70"/>
      <c r="E11" s="76" t="s">
        <v>8</v>
      </c>
      <c r="F11" s="70">
        <v>72</v>
      </c>
      <c r="G11" s="73"/>
      <c r="H11" s="70">
        <f>[3]科目汇总表2!G20</f>
        <v>0</v>
      </c>
    </row>
    <row r="12" ht="14.75" spans="1:8">
      <c r="A12" s="74" t="s">
        <v>164</v>
      </c>
      <c r="B12" s="70">
        <v>6</v>
      </c>
      <c r="C12" s="73"/>
      <c r="D12" s="70"/>
      <c r="E12" s="76" t="s">
        <v>165</v>
      </c>
      <c r="F12" s="70">
        <v>73</v>
      </c>
      <c r="G12" s="73"/>
      <c r="H12" s="70"/>
    </row>
    <row r="13" ht="14.75" spans="1:8">
      <c r="A13" s="74" t="s">
        <v>166</v>
      </c>
      <c r="B13" s="70">
        <v>7</v>
      </c>
      <c r="C13" s="73"/>
      <c r="D13" s="70"/>
      <c r="E13" s="76" t="s">
        <v>167</v>
      </c>
      <c r="F13" s="70">
        <v>74</v>
      </c>
      <c r="G13" s="73"/>
      <c r="H13" s="70"/>
    </row>
    <row r="14" ht="14.75" spans="1:8">
      <c r="A14" s="74" t="s">
        <v>162</v>
      </c>
      <c r="B14" s="70">
        <v>8</v>
      </c>
      <c r="C14" s="73"/>
      <c r="D14" s="70">
        <f>[3]科目汇总表2!F13</f>
        <v>0</v>
      </c>
      <c r="E14" s="76" t="s">
        <v>168</v>
      </c>
      <c r="F14" s="70">
        <v>75</v>
      </c>
      <c r="G14" s="73"/>
      <c r="H14" s="70"/>
    </row>
    <row r="15" ht="14.75" spans="1:8">
      <c r="A15" s="74" t="s">
        <v>169</v>
      </c>
      <c r="B15" s="70">
        <v>9</v>
      </c>
      <c r="C15" s="73"/>
      <c r="D15" s="70"/>
      <c r="E15" s="76" t="s">
        <v>170</v>
      </c>
      <c r="F15" s="70">
        <v>80</v>
      </c>
      <c r="G15" s="73"/>
      <c r="H15" s="70"/>
    </row>
    <row r="16" ht="14.75" spans="1:8">
      <c r="A16" s="74" t="s">
        <v>171</v>
      </c>
      <c r="B16" s="70">
        <v>10</v>
      </c>
      <c r="C16" s="73"/>
      <c r="D16" s="70"/>
      <c r="E16" s="76" t="s">
        <v>172</v>
      </c>
      <c r="F16" s="70">
        <v>81</v>
      </c>
      <c r="G16" s="73"/>
      <c r="H16" s="70">
        <f>[3]科目汇总表2!G19</f>
        <v>0</v>
      </c>
    </row>
    <row r="17" ht="14.75" spans="1:8">
      <c r="A17" s="74" t="s">
        <v>173</v>
      </c>
      <c r="B17" s="70">
        <v>11</v>
      </c>
      <c r="C17" s="73"/>
      <c r="D17" s="70">
        <f>[3]科目汇总表2!F9</f>
        <v>0</v>
      </c>
      <c r="E17" s="76" t="s">
        <v>174</v>
      </c>
      <c r="F17" s="70">
        <v>82</v>
      </c>
      <c r="G17" s="73"/>
      <c r="H17" s="70"/>
    </row>
    <row r="18" ht="14.75" spans="1:8">
      <c r="A18" s="77" t="s">
        <v>175</v>
      </c>
      <c r="B18" s="70">
        <v>21</v>
      </c>
      <c r="C18" s="73"/>
      <c r="D18" s="70"/>
      <c r="E18" s="76" t="s">
        <v>176</v>
      </c>
      <c r="F18" s="70">
        <v>83</v>
      </c>
      <c r="G18" s="73"/>
      <c r="H18" s="70"/>
    </row>
    <row r="19" ht="14.75" spans="1:8">
      <c r="A19" s="74" t="s">
        <v>177</v>
      </c>
      <c r="B19" s="70">
        <v>24</v>
      </c>
      <c r="C19" s="73"/>
      <c r="D19" s="70"/>
      <c r="E19" s="76" t="s">
        <v>178</v>
      </c>
      <c r="F19" s="70">
        <v>86</v>
      </c>
      <c r="G19" s="73"/>
      <c r="H19" s="70"/>
    </row>
    <row r="20" ht="14.75" spans="1:8">
      <c r="A20" s="74" t="s">
        <v>179</v>
      </c>
      <c r="B20" s="70">
        <v>31</v>
      </c>
      <c r="C20" s="73"/>
      <c r="D20" s="70"/>
      <c r="E20" s="76" t="s">
        <v>180</v>
      </c>
      <c r="F20" s="70">
        <v>90</v>
      </c>
      <c r="G20" s="73"/>
      <c r="H20" s="70"/>
    </row>
    <row r="21" ht="14.75" spans="1:8">
      <c r="A21" s="71" t="s">
        <v>181</v>
      </c>
      <c r="B21" s="70"/>
      <c r="C21" s="73"/>
      <c r="D21" s="70"/>
      <c r="E21" s="76" t="s">
        <v>182</v>
      </c>
      <c r="F21" s="70">
        <v>100</v>
      </c>
      <c r="G21" s="73"/>
      <c r="H21" s="70">
        <f>SUM(H7:H20)</f>
        <v>0</v>
      </c>
    </row>
    <row r="22" ht="14.75" spans="1:8">
      <c r="A22" s="74" t="s">
        <v>183</v>
      </c>
      <c r="B22" s="70">
        <v>32</v>
      </c>
      <c r="C22" s="73"/>
      <c r="D22" s="70"/>
      <c r="E22" s="73" t="s">
        <v>184</v>
      </c>
      <c r="F22" s="70"/>
      <c r="G22" s="73"/>
      <c r="H22" s="70"/>
    </row>
    <row r="23" ht="14.75" spans="1:8">
      <c r="A23" s="74" t="s">
        <v>185</v>
      </c>
      <c r="B23" s="70">
        <v>34</v>
      </c>
      <c r="C23" s="73"/>
      <c r="D23" s="70"/>
      <c r="E23" s="78" t="s">
        <v>186</v>
      </c>
      <c r="F23" s="70">
        <v>101</v>
      </c>
      <c r="G23" s="73"/>
      <c r="H23" s="70"/>
    </row>
    <row r="24" ht="14.75" spans="1:8">
      <c r="A24" s="74" t="s">
        <v>187</v>
      </c>
      <c r="B24" s="70">
        <v>38</v>
      </c>
      <c r="C24" s="73"/>
      <c r="D24" s="70"/>
      <c r="E24" s="78" t="s">
        <v>188</v>
      </c>
      <c r="F24" s="70">
        <v>102</v>
      </c>
      <c r="G24" s="73"/>
      <c r="H24" s="70"/>
    </row>
    <row r="25" ht="14.75" spans="1:8">
      <c r="A25" s="71" t="s">
        <v>189</v>
      </c>
      <c r="B25" s="70"/>
      <c r="C25" s="73"/>
      <c r="D25" s="70"/>
      <c r="E25" s="78" t="s">
        <v>172</v>
      </c>
      <c r="F25" s="70">
        <v>103</v>
      </c>
      <c r="G25" s="73"/>
      <c r="H25" s="70"/>
    </row>
    <row r="26" ht="14.75" spans="1:8">
      <c r="A26" s="74" t="s">
        <v>190</v>
      </c>
      <c r="B26" s="70">
        <v>39</v>
      </c>
      <c r="C26" s="73"/>
      <c r="D26" s="70">
        <f>[3]科目汇总表2!F10</f>
        <v>0</v>
      </c>
      <c r="E26" s="78" t="s">
        <v>191</v>
      </c>
      <c r="F26" s="70">
        <v>106</v>
      </c>
      <c r="G26" s="73"/>
      <c r="H26" s="70"/>
    </row>
    <row r="27" ht="14.75" spans="1:8">
      <c r="A27" s="79" t="s">
        <v>192</v>
      </c>
      <c r="B27" s="70">
        <v>40</v>
      </c>
      <c r="C27" s="73"/>
      <c r="D27" s="70">
        <f>[3]科目汇总表2!G11</f>
        <v>0</v>
      </c>
      <c r="E27" s="78" t="s">
        <v>193</v>
      </c>
      <c r="F27" s="70">
        <v>108</v>
      </c>
      <c r="G27" s="73"/>
      <c r="H27" s="70"/>
    </row>
    <row r="28" ht="14.75" spans="1:8">
      <c r="A28" s="74" t="s">
        <v>194</v>
      </c>
      <c r="B28" s="70">
        <v>41</v>
      </c>
      <c r="C28" s="80"/>
      <c r="D28" s="70">
        <f>D26-D27</f>
        <v>0</v>
      </c>
      <c r="E28" s="78" t="s">
        <v>195</v>
      </c>
      <c r="F28" s="70">
        <v>110</v>
      </c>
      <c r="G28" s="73"/>
      <c r="H28" s="70"/>
    </row>
    <row r="29" ht="14.75" spans="1:8">
      <c r="A29" s="81" t="s">
        <v>196</v>
      </c>
      <c r="B29" s="70">
        <v>42</v>
      </c>
      <c r="C29" s="73"/>
      <c r="D29" s="70"/>
      <c r="E29" s="73" t="s">
        <v>197</v>
      </c>
      <c r="F29" s="70"/>
      <c r="G29" s="73"/>
      <c r="H29" s="70"/>
    </row>
    <row r="30" ht="14.75" spans="1:8">
      <c r="A30" s="74" t="s">
        <v>198</v>
      </c>
      <c r="B30" s="70">
        <v>43</v>
      </c>
      <c r="C30" s="73"/>
      <c r="D30" s="70"/>
      <c r="E30" s="78" t="s">
        <v>199</v>
      </c>
      <c r="F30" s="70">
        <v>111</v>
      </c>
      <c r="G30" s="73"/>
      <c r="H30" s="70"/>
    </row>
    <row r="31" ht="14.75" spans="1:8">
      <c r="A31" s="74" t="s">
        <v>200</v>
      </c>
      <c r="B31" s="70">
        <v>44</v>
      </c>
      <c r="C31" s="73"/>
      <c r="D31" s="70"/>
      <c r="E31" s="78" t="s">
        <v>201</v>
      </c>
      <c r="F31" s="70">
        <v>114</v>
      </c>
      <c r="G31" s="73"/>
      <c r="H31" s="70"/>
    </row>
    <row r="32" ht="14.75" spans="1:8">
      <c r="A32" s="74" t="s">
        <v>202</v>
      </c>
      <c r="B32" s="70">
        <v>45</v>
      </c>
      <c r="C32" s="73"/>
      <c r="D32" s="70"/>
      <c r="E32" s="73" t="s">
        <v>203</v>
      </c>
      <c r="F32" s="70"/>
      <c r="G32" s="73"/>
      <c r="H32" s="70"/>
    </row>
    <row r="33" ht="14.75" spans="1:8">
      <c r="A33" s="74" t="s">
        <v>204</v>
      </c>
      <c r="B33" s="70">
        <v>46</v>
      </c>
      <c r="C33" s="73"/>
      <c r="D33" s="70"/>
      <c r="E33" s="78" t="s">
        <v>205</v>
      </c>
      <c r="F33" s="70">
        <v>115</v>
      </c>
      <c r="G33" s="73"/>
      <c r="H33" s="70"/>
    </row>
    <row r="34" ht="14.75" spans="1:8">
      <c r="A34" s="74" t="s">
        <v>206</v>
      </c>
      <c r="B34" s="70">
        <v>50</v>
      </c>
      <c r="C34" s="73"/>
      <c r="D34" s="70"/>
      <c r="E34" s="78" t="s">
        <v>207</v>
      </c>
      <c r="F34" s="70">
        <v>116</v>
      </c>
      <c r="G34" s="73"/>
      <c r="H34" s="70"/>
    </row>
    <row r="35" ht="14.75" spans="1:8">
      <c r="A35" s="71" t="s">
        <v>208</v>
      </c>
      <c r="B35" s="70"/>
      <c r="C35" s="73"/>
      <c r="D35" s="70"/>
      <c r="E35" s="78" t="s">
        <v>209</v>
      </c>
      <c r="F35" s="70">
        <v>117</v>
      </c>
      <c r="G35" s="73"/>
      <c r="H35" s="70"/>
    </row>
    <row r="36" ht="14.75" spans="1:8">
      <c r="A36" s="74" t="s">
        <v>210</v>
      </c>
      <c r="B36" s="70">
        <v>51</v>
      </c>
      <c r="C36" s="73"/>
      <c r="D36" s="70">
        <v>0</v>
      </c>
      <c r="E36" s="78" t="s">
        <v>211</v>
      </c>
      <c r="F36" s="70">
        <v>118</v>
      </c>
      <c r="G36" s="73"/>
      <c r="H36" s="70"/>
    </row>
    <row r="37" ht="14.75" spans="1:8">
      <c r="A37" s="74" t="s">
        <v>212</v>
      </c>
      <c r="B37" s="70">
        <v>52</v>
      </c>
      <c r="C37" s="73"/>
      <c r="D37" s="70">
        <v>0</v>
      </c>
      <c r="E37" s="78" t="s">
        <v>213</v>
      </c>
      <c r="F37" s="70">
        <v>119</v>
      </c>
      <c r="G37" s="73"/>
      <c r="H37" s="70"/>
    </row>
    <row r="38" ht="14.75" spans="1:8">
      <c r="A38" s="74" t="s">
        <v>214</v>
      </c>
      <c r="B38" s="70">
        <v>53</v>
      </c>
      <c r="C38" s="73"/>
      <c r="D38" s="70"/>
      <c r="E38" s="82" t="s">
        <v>215</v>
      </c>
      <c r="F38" s="83">
        <v>120</v>
      </c>
      <c r="G38" s="84"/>
      <c r="H38" s="83"/>
    </row>
    <row r="39" ht="14.75" spans="1:8">
      <c r="A39" s="74" t="s">
        <v>216</v>
      </c>
      <c r="B39" s="70">
        <v>60</v>
      </c>
      <c r="C39" s="73"/>
      <c r="D39" s="85">
        <f>D36-D37</f>
        <v>0</v>
      </c>
      <c r="E39" s="86"/>
      <c r="F39" s="86"/>
      <c r="G39" s="86"/>
      <c r="H39" s="87"/>
    </row>
    <row r="40" ht="14.75" spans="1:8">
      <c r="A40" s="71" t="s">
        <v>197</v>
      </c>
      <c r="B40" s="70"/>
      <c r="C40" s="73"/>
      <c r="D40" s="70"/>
      <c r="E40" s="78" t="s">
        <v>217</v>
      </c>
      <c r="F40" s="70">
        <v>121</v>
      </c>
      <c r="G40" s="73"/>
      <c r="H40" s="70">
        <f>[3]科目汇总表2!G22</f>
        <v>0</v>
      </c>
    </row>
    <row r="41" ht="14.75" spans="1:8">
      <c r="A41" s="74" t="s">
        <v>218</v>
      </c>
      <c r="B41" s="70">
        <v>61</v>
      </c>
      <c r="C41" s="73"/>
      <c r="D41" s="70"/>
      <c r="E41" s="88" t="s">
        <v>219</v>
      </c>
      <c r="F41" s="70">
        <v>122</v>
      </c>
      <c r="G41" s="73"/>
      <c r="H41" s="70"/>
    </row>
    <row r="42" ht="14.75" spans="1:8">
      <c r="A42" s="74" t="s">
        <v>220</v>
      </c>
      <c r="B42" s="70">
        <v>67</v>
      </c>
      <c r="C42" s="89"/>
      <c r="D42" s="75">
        <f>D28+D14+D7+D17</f>
        <v>0</v>
      </c>
      <c r="E42" s="88" t="s">
        <v>221</v>
      </c>
      <c r="F42" s="70">
        <v>135</v>
      </c>
      <c r="G42" s="89"/>
      <c r="H42" s="75">
        <f>H40+H33+H25+H21</f>
        <v>0</v>
      </c>
    </row>
  </sheetData>
  <mergeCells count="10">
    <mergeCell ref="A1:H1"/>
    <mergeCell ref="F2:H2"/>
    <mergeCell ref="A3:H3"/>
    <mergeCell ref="A4:A5"/>
    <mergeCell ref="B4:B5"/>
    <mergeCell ref="C4:C5"/>
    <mergeCell ref="D4:D5"/>
    <mergeCell ref="F4:F5"/>
    <mergeCell ref="G4:G5"/>
    <mergeCell ref="H4:H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H20" sqref="H20"/>
    </sheetView>
  </sheetViews>
  <sheetFormatPr defaultColWidth="9" defaultRowHeight="14" outlineLevelCol="5"/>
  <sheetData>
    <row r="1" ht="21" spans="1:6">
      <c r="A1" s="34" t="s">
        <v>222</v>
      </c>
      <c r="B1" s="34"/>
      <c r="C1" s="34"/>
      <c r="D1" s="34"/>
      <c r="E1" s="34"/>
      <c r="F1" s="34"/>
    </row>
    <row r="2" ht="15" spans="1:6">
      <c r="A2" s="35" t="s">
        <v>38</v>
      </c>
      <c r="B2" s="35"/>
      <c r="C2" s="35"/>
      <c r="D2" s="36" t="s">
        <v>223</v>
      </c>
      <c r="E2" s="36"/>
      <c r="F2" s="37"/>
    </row>
    <row r="3" spans="1:6">
      <c r="A3" s="38" t="s">
        <v>224</v>
      </c>
      <c r="B3" s="39"/>
      <c r="C3" s="40">
        <v>0</v>
      </c>
      <c r="D3" s="38" t="s">
        <v>225</v>
      </c>
      <c r="E3" s="39"/>
      <c r="F3" s="41">
        <v>0</v>
      </c>
    </row>
    <row r="4" spans="1:6">
      <c r="A4" s="42" t="s">
        <v>226</v>
      </c>
      <c r="B4" s="43" t="s">
        <v>227</v>
      </c>
      <c r="C4" s="44" t="s">
        <v>46</v>
      </c>
      <c r="D4" s="45" t="s">
        <v>228</v>
      </c>
      <c r="E4" s="43" t="s">
        <v>227</v>
      </c>
      <c r="F4" s="44" t="s">
        <v>46</v>
      </c>
    </row>
    <row r="5" spans="1:6">
      <c r="A5" s="46"/>
      <c r="B5" s="43"/>
      <c r="C5" s="47"/>
      <c r="D5" s="48"/>
      <c r="E5" s="43"/>
      <c r="F5" s="49"/>
    </row>
    <row r="6" spans="1:6">
      <c r="A6" s="46"/>
      <c r="B6" s="43"/>
      <c r="C6" s="47"/>
      <c r="D6" s="48"/>
      <c r="E6" s="43"/>
      <c r="F6" s="49"/>
    </row>
    <row r="7" spans="1:6">
      <c r="A7" s="46"/>
      <c r="B7" s="43"/>
      <c r="C7" s="47"/>
      <c r="D7" s="48"/>
      <c r="E7" s="43"/>
      <c r="F7" s="49"/>
    </row>
    <row r="8" spans="1:6">
      <c r="A8" s="46"/>
      <c r="B8" s="43"/>
      <c r="C8" s="47"/>
      <c r="D8" s="48"/>
      <c r="E8" s="43"/>
      <c r="F8" s="49"/>
    </row>
    <row r="9" spans="1:6">
      <c r="A9" s="46"/>
      <c r="B9" s="43"/>
      <c r="C9" s="47"/>
      <c r="D9" s="48"/>
      <c r="E9" s="43"/>
      <c r="F9" s="49"/>
    </row>
    <row r="10" spans="1:6">
      <c r="A10" s="46"/>
      <c r="B10" s="43"/>
      <c r="C10" s="47"/>
      <c r="D10" s="48"/>
      <c r="E10" s="43"/>
      <c r="F10" s="49"/>
    </row>
    <row r="11" ht="15" spans="1:6">
      <c r="A11" s="50"/>
      <c r="B11" s="51"/>
      <c r="C11" s="47"/>
      <c r="D11" s="52"/>
      <c r="E11" s="51"/>
      <c r="F11" s="49"/>
    </row>
    <row r="12" spans="1:6">
      <c r="A12" s="53" t="s">
        <v>229</v>
      </c>
      <c r="B12" s="54"/>
      <c r="C12" s="55">
        <f>SUM(C4:C11)</f>
        <v>0</v>
      </c>
      <c r="D12" s="53" t="s">
        <v>229</v>
      </c>
      <c r="E12" s="54"/>
      <c r="F12" s="49">
        <f>SUM(F4:F11)</f>
        <v>0</v>
      </c>
    </row>
    <row r="13" spans="1:6">
      <c r="A13" s="42" t="s">
        <v>230</v>
      </c>
      <c r="B13" s="42" t="s">
        <v>227</v>
      </c>
      <c r="C13" s="56" t="s">
        <v>46</v>
      </c>
      <c r="D13" s="45" t="s">
        <v>231</v>
      </c>
      <c r="E13" s="42" t="s">
        <v>227</v>
      </c>
      <c r="F13" s="56" t="s">
        <v>46</v>
      </c>
    </row>
    <row r="14" spans="1:6">
      <c r="A14" s="46"/>
      <c r="B14" s="43"/>
      <c r="C14" s="55"/>
      <c r="D14" s="48"/>
      <c r="E14" s="43"/>
      <c r="F14" s="49"/>
    </row>
    <row r="15" spans="1:6">
      <c r="A15" s="46"/>
      <c r="B15" s="43"/>
      <c r="C15" s="55"/>
      <c r="D15" s="48"/>
      <c r="E15" s="43"/>
      <c r="F15" s="49"/>
    </row>
    <row r="16" spans="1:6">
      <c r="A16" s="46"/>
      <c r="B16" s="43"/>
      <c r="C16" s="55"/>
      <c r="D16" s="48"/>
      <c r="E16" s="43"/>
      <c r="F16" s="49"/>
    </row>
    <row r="17" spans="1:6">
      <c r="A17" s="46"/>
      <c r="B17" s="43"/>
      <c r="C17" s="55"/>
      <c r="D17" s="48"/>
      <c r="E17" s="43"/>
      <c r="F17" s="49"/>
    </row>
    <row r="18" spans="1:6">
      <c r="A18" s="46"/>
      <c r="B18" s="43"/>
      <c r="C18" s="55"/>
      <c r="D18" s="48"/>
      <c r="E18" s="43"/>
      <c r="F18" s="49"/>
    </row>
    <row r="19" spans="1:6">
      <c r="A19" s="46"/>
      <c r="B19" s="43"/>
      <c r="C19" s="55"/>
      <c r="D19" s="48"/>
      <c r="E19" s="43"/>
      <c r="F19" s="49"/>
    </row>
    <row r="20" spans="1:6">
      <c r="A20" s="57"/>
      <c r="B20" s="43"/>
      <c r="C20" s="55"/>
      <c r="D20" s="58"/>
      <c r="E20" s="43"/>
      <c r="F20" s="49"/>
    </row>
    <row r="21" spans="1:6">
      <c r="A21" s="53" t="s">
        <v>229</v>
      </c>
      <c r="B21" s="54"/>
      <c r="C21" s="55">
        <f>SUM(C13:C20)</f>
        <v>0</v>
      </c>
      <c r="D21" s="53" t="s">
        <v>229</v>
      </c>
      <c r="E21" s="54"/>
      <c r="F21" s="49">
        <f>SUM(F13:F20)</f>
        <v>0</v>
      </c>
    </row>
    <row r="22" spans="1:6">
      <c r="A22" s="38" t="s">
        <v>232</v>
      </c>
      <c r="B22" s="39"/>
      <c r="C22" s="59">
        <f>C3+C12-C21</f>
        <v>0</v>
      </c>
      <c r="D22" s="38" t="s">
        <v>232</v>
      </c>
      <c r="E22" s="39"/>
      <c r="F22" s="60">
        <f>F3+F12-F21</f>
        <v>0</v>
      </c>
    </row>
    <row r="23" spans="1:6">
      <c r="A23" s="61"/>
      <c r="B23" s="61"/>
      <c r="C23" s="61"/>
      <c r="D23" s="62" t="s">
        <v>233</v>
      </c>
      <c r="E23" s="62"/>
      <c r="F23" s="61"/>
    </row>
  </sheetData>
  <mergeCells count="14">
    <mergeCell ref="A1:F1"/>
    <mergeCell ref="D2:F2"/>
    <mergeCell ref="A3:B3"/>
    <mergeCell ref="D3:E3"/>
    <mergeCell ref="A12:B12"/>
    <mergeCell ref="D12:E12"/>
    <mergeCell ref="A21:B21"/>
    <mergeCell ref="D21:E21"/>
    <mergeCell ref="A22:B22"/>
    <mergeCell ref="D22:E22"/>
    <mergeCell ref="A4:A11"/>
    <mergeCell ref="A13:A20"/>
    <mergeCell ref="D4:D11"/>
    <mergeCell ref="D13:D20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7"/>
  <sheetViews>
    <sheetView workbookViewId="0">
      <selection activeCell="G13" sqref="G13:H13"/>
    </sheetView>
  </sheetViews>
  <sheetFormatPr defaultColWidth="9" defaultRowHeight="14" outlineLevelCol="7"/>
  <sheetData>
    <row r="1" ht="23" spans="1:8">
      <c r="A1" s="6" t="s">
        <v>234</v>
      </c>
      <c r="B1" s="6"/>
      <c r="C1" s="6"/>
      <c r="D1" s="6"/>
      <c r="E1" s="6"/>
      <c r="F1" s="6"/>
      <c r="G1" s="6"/>
      <c r="H1" s="6"/>
    </row>
    <row r="2" ht="15.5" spans="1:8">
      <c r="A2" s="7" t="s">
        <v>108</v>
      </c>
      <c r="B2" s="8"/>
      <c r="C2" s="9"/>
      <c r="D2" s="7" t="s">
        <v>109</v>
      </c>
      <c r="E2" s="8"/>
      <c r="F2" s="9"/>
      <c r="G2" s="7" t="s">
        <v>139</v>
      </c>
      <c r="H2" s="8"/>
    </row>
    <row r="3" ht="15.5" spans="1:8">
      <c r="A3" s="10" t="s">
        <v>56</v>
      </c>
      <c r="B3" s="11" t="s">
        <v>57</v>
      </c>
      <c r="C3" s="12"/>
      <c r="D3" s="10" t="s">
        <v>56</v>
      </c>
      <c r="E3" s="11" t="s">
        <v>57</v>
      </c>
      <c r="F3" s="12"/>
      <c r="G3" s="10" t="s">
        <v>56</v>
      </c>
      <c r="H3" s="11" t="s">
        <v>57</v>
      </c>
    </row>
    <row r="4" spans="1:8">
      <c r="A4" s="13"/>
      <c r="B4" s="14"/>
      <c r="C4" s="15"/>
      <c r="D4" s="13"/>
      <c r="E4" s="14"/>
      <c r="F4" s="15"/>
      <c r="G4" s="13"/>
      <c r="H4" s="14"/>
    </row>
    <row r="5" spans="1:8">
      <c r="A5" s="13"/>
      <c r="B5" s="14"/>
      <c r="C5" s="15"/>
      <c r="D5" s="13"/>
      <c r="E5" s="14"/>
      <c r="F5" s="15"/>
      <c r="G5" s="13"/>
      <c r="H5" s="14"/>
    </row>
    <row r="6" spans="1:8">
      <c r="A6" s="13"/>
      <c r="B6" s="14"/>
      <c r="C6" s="15"/>
      <c r="D6" s="13"/>
      <c r="E6" s="14"/>
      <c r="F6" s="15"/>
      <c r="G6" s="13"/>
      <c r="H6" s="14"/>
    </row>
    <row r="7" spans="1:8">
      <c r="A7" s="13"/>
      <c r="B7" s="14"/>
      <c r="C7" s="15"/>
      <c r="D7" s="13"/>
      <c r="E7" s="14"/>
      <c r="F7" s="15"/>
      <c r="G7" s="13"/>
      <c r="H7" s="14"/>
    </row>
    <row r="8" spans="1:8">
      <c r="A8" s="13"/>
      <c r="B8" s="14"/>
      <c r="C8" s="15"/>
      <c r="D8" s="13"/>
      <c r="E8" s="14"/>
      <c r="F8" s="15"/>
      <c r="G8" s="13"/>
      <c r="H8" s="14"/>
    </row>
    <row r="9" spans="1:8">
      <c r="A9" s="13"/>
      <c r="B9" s="14"/>
      <c r="C9" s="15"/>
      <c r="D9" s="13"/>
      <c r="E9" s="14"/>
      <c r="F9" s="15"/>
      <c r="G9" s="13"/>
      <c r="H9" s="14"/>
    </row>
    <row r="10" spans="1:8">
      <c r="A10" s="13"/>
      <c r="B10" s="14"/>
      <c r="C10" s="15"/>
      <c r="D10" s="13"/>
      <c r="E10" s="14"/>
      <c r="F10" s="15"/>
      <c r="G10" s="13"/>
      <c r="H10" s="14"/>
    </row>
    <row r="11" spans="1:8">
      <c r="A11" s="16"/>
      <c r="B11" s="17"/>
      <c r="C11" s="15"/>
      <c r="D11" s="16"/>
      <c r="E11" s="17"/>
      <c r="F11" s="15"/>
      <c r="G11" s="16"/>
      <c r="H11" s="17"/>
    </row>
    <row r="12" spans="1:8">
      <c r="A12" s="18">
        <f>SUM(A4:A11)</f>
        <v>0</v>
      </c>
      <c r="B12" s="19">
        <f t="shared" ref="B12:H12" si="0">SUM(B4:B11)</f>
        <v>0</v>
      </c>
      <c r="C12" s="19"/>
      <c r="D12" s="18">
        <f t="shared" si="0"/>
        <v>0</v>
      </c>
      <c r="E12" s="19">
        <f t="shared" si="0"/>
        <v>0</v>
      </c>
      <c r="F12" s="19"/>
      <c r="G12" s="18">
        <f t="shared" si="0"/>
        <v>0</v>
      </c>
      <c r="H12" s="19">
        <f t="shared" si="0"/>
        <v>0</v>
      </c>
    </row>
    <row r="13" ht="15.5" spans="1:8">
      <c r="A13" s="7" t="s">
        <v>172</v>
      </c>
      <c r="B13" s="8"/>
      <c r="C13" s="9"/>
      <c r="D13" s="7" t="s">
        <v>235</v>
      </c>
      <c r="E13" s="8"/>
      <c r="F13" s="9"/>
      <c r="G13" s="7" t="s">
        <v>236</v>
      </c>
      <c r="H13" s="8"/>
    </row>
    <row r="14" ht="15.5" spans="1:8">
      <c r="A14" s="10" t="s">
        <v>56</v>
      </c>
      <c r="B14" s="11" t="s">
        <v>57</v>
      </c>
      <c r="C14" s="12"/>
      <c r="D14" s="10" t="s">
        <v>56</v>
      </c>
      <c r="E14" s="11" t="s">
        <v>57</v>
      </c>
      <c r="F14" s="12"/>
      <c r="G14" s="10" t="s">
        <v>56</v>
      </c>
      <c r="H14" s="11" t="s">
        <v>57</v>
      </c>
    </row>
    <row r="15" spans="1:8">
      <c r="A15" s="13"/>
      <c r="B15" s="14"/>
      <c r="C15" s="15"/>
      <c r="D15" s="13"/>
      <c r="E15" s="14"/>
      <c r="F15" s="15"/>
      <c r="G15" s="20"/>
      <c r="H15" s="14"/>
    </row>
    <row r="16" spans="1:8">
      <c r="A16" s="13"/>
      <c r="B16" s="14"/>
      <c r="C16" s="15"/>
      <c r="D16" s="13"/>
      <c r="E16" s="14"/>
      <c r="F16" s="15"/>
      <c r="G16" s="20"/>
      <c r="H16" s="14"/>
    </row>
    <row r="17" spans="1:8">
      <c r="A17" s="13"/>
      <c r="B17" s="14"/>
      <c r="C17" s="15"/>
      <c r="D17" s="13"/>
      <c r="E17" s="14"/>
      <c r="F17" s="15"/>
      <c r="G17" s="13"/>
      <c r="H17" s="14"/>
    </row>
    <row r="18" spans="1:8">
      <c r="A18" s="16"/>
      <c r="B18" s="17"/>
      <c r="C18" s="15"/>
      <c r="D18" s="16"/>
      <c r="E18" s="17"/>
      <c r="F18" s="15"/>
      <c r="G18" s="16"/>
      <c r="H18" s="17"/>
    </row>
    <row r="19" spans="1:8">
      <c r="A19" s="18">
        <f>SUM(A15:A18)</f>
        <v>0</v>
      </c>
      <c r="B19" s="19">
        <f t="shared" ref="B19:H19" si="1">SUM(B15:B18)</f>
        <v>0</v>
      </c>
      <c r="C19" s="19"/>
      <c r="D19" s="18">
        <f t="shared" si="1"/>
        <v>0</v>
      </c>
      <c r="E19" s="19">
        <f t="shared" si="1"/>
        <v>0</v>
      </c>
      <c r="F19" s="19"/>
      <c r="G19" s="18">
        <f t="shared" si="1"/>
        <v>0</v>
      </c>
      <c r="H19" s="19">
        <f t="shared" si="1"/>
        <v>0</v>
      </c>
    </row>
    <row r="20" ht="15.5" spans="1:8">
      <c r="A20" s="7" t="s">
        <v>116</v>
      </c>
      <c r="B20" s="8"/>
      <c r="C20" s="9"/>
      <c r="D20" s="7" t="s">
        <v>168</v>
      </c>
      <c r="E20" s="8"/>
      <c r="F20" s="9"/>
      <c r="G20" s="7" t="s">
        <v>237</v>
      </c>
      <c r="H20" s="8"/>
    </row>
    <row r="21" ht="15.5" spans="1:8">
      <c r="A21" s="10" t="s">
        <v>56</v>
      </c>
      <c r="B21" s="11" t="s">
        <v>57</v>
      </c>
      <c r="C21" s="12"/>
      <c r="D21" s="10" t="s">
        <v>56</v>
      </c>
      <c r="E21" s="11" t="s">
        <v>57</v>
      </c>
      <c r="F21" s="12"/>
      <c r="G21" s="10" t="s">
        <v>56</v>
      </c>
      <c r="H21" s="11" t="s">
        <v>57</v>
      </c>
    </row>
    <row r="22" ht="15.5" spans="1:8">
      <c r="A22" s="21"/>
      <c r="B22" s="11"/>
      <c r="C22" s="12"/>
      <c r="D22" s="21"/>
      <c r="E22" s="11"/>
      <c r="F22" s="12"/>
      <c r="G22" s="21"/>
      <c r="H22" s="11"/>
    </row>
    <row r="23" spans="1:8">
      <c r="A23" s="13"/>
      <c r="B23" s="14"/>
      <c r="C23" s="15"/>
      <c r="D23" s="13"/>
      <c r="E23" s="22"/>
      <c r="F23" s="15"/>
      <c r="G23" s="13"/>
      <c r="H23" s="14"/>
    </row>
    <row r="24" spans="1:8">
      <c r="A24" s="20"/>
      <c r="B24" s="14"/>
      <c r="C24" s="15"/>
      <c r="D24" s="13"/>
      <c r="E24" s="14"/>
      <c r="F24" s="15"/>
      <c r="G24" s="13"/>
      <c r="H24" s="14"/>
    </row>
    <row r="25" spans="1:8">
      <c r="A25" s="16"/>
      <c r="B25" s="17"/>
      <c r="C25" s="15"/>
      <c r="D25" s="16"/>
      <c r="E25" s="17"/>
      <c r="F25" s="15"/>
      <c r="G25" s="16"/>
      <c r="H25" s="17"/>
    </row>
    <row r="26" spans="1:8">
      <c r="A26" s="18">
        <f>SUM(A22:A25)</f>
        <v>0</v>
      </c>
      <c r="B26" s="19">
        <f t="shared" ref="B26:H26" si="2">SUM(B22:B25)</f>
        <v>0</v>
      </c>
      <c r="C26" s="19"/>
      <c r="D26" s="18">
        <f t="shared" si="2"/>
        <v>0</v>
      </c>
      <c r="E26" s="19">
        <f t="shared" si="2"/>
        <v>0</v>
      </c>
      <c r="F26" s="19"/>
      <c r="G26" s="18">
        <f t="shared" si="2"/>
        <v>0</v>
      </c>
      <c r="H26" s="19">
        <f t="shared" si="2"/>
        <v>0</v>
      </c>
    </row>
    <row r="27" ht="15.5" spans="1:8">
      <c r="A27" s="7" t="s">
        <v>238</v>
      </c>
      <c r="B27" s="8"/>
      <c r="C27" s="9"/>
      <c r="D27" s="7" t="s">
        <v>239</v>
      </c>
      <c r="E27" s="8"/>
      <c r="F27" s="9"/>
      <c r="G27" s="7" t="s">
        <v>240</v>
      </c>
      <c r="H27" s="8"/>
    </row>
    <row r="28" ht="15.5" spans="1:8">
      <c r="A28" s="10" t="s">
        <v>56</v>
      </c>
      <c r="B28" s="11" t="s">
        <v>57</v>
      </c>
      <c r="C28" s="12"/>
      <c r="D28" s="10" t="s">
        <v>56</v>
      </c>
      <c r="E28" s="11" t="s">
        <v>57</v>
      </c>
      <c r="F28" s="12"/>
      <c r="G28" s="10" t="s">
        <v>56</v>
      </c>
      <c r="H28" s="11" t="s">
        <v>57</v>
      </c>
    </row>
    <row r="29" ht="15.5" spans="1:8">
      <c r="A29" s="13"/>
      <c r="B29" s="23"/>
      <c r="C29" s="24"/>
      <c r="D29" s="13"/>
      <c r="E29" s="14"/>
      <c r="F29" s="15"/>
      <c r="G29" s="20"/>
      <c r="H29" s="14"/>
    </row>
    <row r="30" ht="15.5" spans="1:8">
      <c r="A30" s="13"/>
      <c r="B30" s="23"/>
      <c r="C30" s="24"/>
      <c r="D30" s="13"/>
      <c r="E30" s="14"/>
      <c r="F30" s="15"/>
      <c r="G30" s="20"/>
      <c r="H30" s="14"/>
    </row>
    <row r="31" ht="15.5" spans="1:8">
      <c r="A31" s="13"/>
      <c r="B31" s="14"/>
      <c r="C31" s="24"/>
      <c r="D31" s="13"/>
      <c r="E31" s="14"/>
      <c r="F31" s="15"/>
      <c r="G31" s="13"/>
      <c r="H31" s="14"/>
    </row>
    <row r="32" ht="15.5" spans="1:8">
      <c r="A32" s="16"/>
      <c r="B32" s="25"/>
      <c r="C32" s="24"/>
      <c r="D32" s="26"/>
      <c r="E32" s="25"/>
      <c r="F32" s="24"/>
      <c r="G32" s="16"/>
      <c r="H32" s="25"/>
    </row>
    <row r="33" ht="15.5" spans="1:8">
      <c r="A33" s="18">
        <f>SUM(A29:A32)</f>
        <v>0</v>
      </c>
      <c r="B33" s="19">
        <f t="shared" ref="B33:H33" si="3">SUM(B29:B32)</f>
        <v>0</v>
      </c>
      <c r="C33" s="27"/>
      <c r="D33" s="18">
        <f t="shared" si="3"/>
        <v>0</v>
      </c>
      <c r="E33" s="19">
        <f t="shared" si="3"/>
        <v>0</v>
      </c>
      <c r="F33" s="27"/>
      <c r="G33" s="18">
        <f t="shared" si="3"/>
        <v>0</v>
      </c>
      <c r="H33" s="27">
        <f t="shared" si="3"/>
        <v>0</v>
      </c>
    </row>
    <row r="34" ht="15.5" spans="1:8">
      <c r="A34" s="7" t="s">
        <v>32</v>
      </c>
      <c r="B34" s="8"/>
      <c r="C34" s="9"/>
      <c r="D34" s="7" t="s">
        <v>166</v>
      </c>
      <c r="E34" s="8"/>
      <c r="F34" s="9"/>
      <c r="G34" s="7" t="s">
        <v>174</v>
      </c>
      <c r="H34" s="8"/>
    </row>
    <row r="35" ht="15.5" spans="1:8">
      <c r="A35" s="10" t="s">
        <v>56</v>
      </c>
      <c r="B35" s="11" t="s">
        <v>57</v>
      </c>
      <c r="C35" s="12"/>
      <c r="D35" s="10" t="s">
        <v>56</v>
      </c>
      <c r="E35" s="11" t="s">
        <v>57</v>
      </c>
      <c r="F35" s="12"/>
      <c r="G35" s="10" t="s">
        <v>56</v>
      </c>
      <c r="H35" s="11" t="s">
        <v>57</v>
      </c>
    </row>
    <row r="36" spans="1:8">
      <c r="A36" s="13"/>
      <c r="B36" s="14"/>
      <c r="C36" s="15"/>
      <c r="D36" s="13"/>
      <c r="E36" s="22"/>
      <c r="F36" s="15"/>
      <c r="G36" s="13"/>
      <c r="H36" s="14"/>
    </row>
    <row r="37" spans="1:8">
      <c r="A37" s="13"/>
      <c r="B37" s="14"/>
      <c r="C37" s="15"/>
      <c r="D37" s="13"/>
      <c r="E37" s="22"/>
      <c r="F37" s="15"/>
      <c r="G37" s="13"/>
      <c r="H37" s="14"/>
    </row>
    <row r="38" spans="1:8">
      <c r="A38" s="13"/>
      <c r="B38" s="14"/>
      <c r="C38" s="15"/>
      <c r="D38" s="13"/>
      <c r="E38" s="22"/>
      <c r="F38" s="15"/>
      <c r="G38" s="13"/>
      <c r="H38" s="14"/>
    </row>
    <row r="39" spans="1:8">
      <c r="A39" s="16"/>
      <c r="B39" s="17"/>
      <c r="C39" s="15"/>
      <c r="D39" s="16"/>
      <c r="E39" s="17"/>
      <c r="F39" s="15"/>
      <c r="G39" s="16"/>
      <c r="H39" s="17"/>
    </row>
    <row r="40" spans="1:8">
      <c r="A40" s="18">
        <f>SUM(A36:A39)</f>
        <v>0</v>
      </c>
      <c r="B40" s="19">
        <f t="shared" ref="B40:H40" si="4">SUM(B36:B39)</f>
        <v>0</v>
      </c>
      <c r="C40" s="19"/>
      <c r="D40" s="18">
        <f t="shared" si="4"/>
        <v>0</v>
      </c>
      <c r="E40" s="19">
        <f t="shared" si="4"/>
        <v>0</v>
      </c>
      <c r="F40" s="19"/>
      <c r="G40" s="18">
        <f t="shared" si="4"/>
        <v>0</v>
      </c>
      <c r="H40" s="19">
        <f t="shared" si="4"/>
        <v>0</v>
      </c>
    </row>
    <row r="41" ht="15.5" spans="1:8">
      <c r="A41" s="7" t="s">
        <v>241</v>
      </c>
      <c r="B41" s="8"/>
      <c r="C41" s="9"/>
      <c r="D41" s="7" t="s">
        <v>242</v>
      </c>
      <c r="E41" s="8"/>
      <c r="F41" s="9"/>
      <c r="G41" s="7" t="s">
        <v>243</v>
      </c>
      <c r="H41" s="8"/>
    </row>
    <row r="42" ht="15.5" spans="1:8">
      <c r="A42" s="10" t="s">
        <v>56</v>
      </c>
      <c r="B42" s="11" t="s">
        <v>57</v>
      </c>
      <c r="C42" s="12"/>
      <c r="D42" s="10" t="s">
        <v>56</v>
      </c>
      <c r="E42" s="11" t="s">
        <v>57</v>
      </c>
      <c r="F42" s="12"/>
      <c r="G42" s="10" t="s">
        <v>56</v>
      </c>
      <c r="H42" s="11" t="s">
        <v>57</v>
      </c>
    </row>
    <row r="43" ht="15.5" spans="1:8">
      <c r="A43" s="21"/>
      <c r="B43" s="11"/>
      <c r="C43" s="12"/>
      <c r="D43" s="21"/>
      <c r="E43" s="11"/>
      <c r="F43" s="12"/>
      <c r="G43" s="21"/>
      <c r="H43" s="11"/>
    </row>
    <row r="44" ht="15.5" spans="1:8">
      <c r="A44" s="21"/>
      <c r="B44" s="11"/>
      <c r="C44" s="12"/>
      <c r="D44" s="21"/>
      <c r="E44" s="11"/>
      <c r="F44" s="12"/>
      <c r="G44" s="21"/>
      <c r="H44" s="11"/>
    </row>
    <row r="45" spans="1:8">
      <c r="A45" s="13"/>
      <c r="B45" s="14"/>
      <c r="C45" s="15"/>
      <c r="D45" s="13"/>
      <c r="E45" s="14"/>
      <c r="F45" s="15"/>
      <c r="G45" s="13"/>
      <c r="H45" s="22"/>
    </row>
    <row r="46" spans="1:8">
      <c r="A46" s="16"/>
      <c r="B46" s="17"/>
      <c r="C46" s="15"/>
      <c r="D46" s="16"/>
      <c r="E46" s="17"/>
      <c r="F46" s="15"/>
      <c r="G46" s="16"/>
      <c r="H46" s="17"/>
    </row>
    <row r="47" spans="1:8">
      <c r="A47" s="18">
        <f>SUM(A43:A46)</f>
        <v>0</v>
      </c>
      <c r="B47" s="19">
        <f t="shared" ref="B47:H47" si="5">SUM(B43:B46)</f>
        <v>0</v>
      </c>
      <c r="C47" s="19"/>
      <c r="D47" s="18">
        <f t="shared" si="5"/>
        <v>0</v>
      </c>
      <c r="E47" s="19">
        <f t="shared" si="5"/>
        <v>0</v>
      </c>
      <c r="F47" s="19"/>
      <c r="G47" s="18">
        <f t="shared" si="5"/>
        <v>0</v>
      </c>
      <c r="H47" s="19">
        <f t="shared" si="5"/>
        <v>0</v>
      </c>
    </row>
    <row r="48" ht="15.5" spans="1:8">
      <c r="A48" s="7" t="s">
        <v>8</v>
      </c>
      <c r="B48" s="8"/>
      <c r="C48" s="9"/>
      <c r="D48" s="7" t="s">
        <v>244</v>
      </c>
      <c r="E48" s="8"/>
      <c r="F48" s="9"/>
      <c r="G48" s="7" t="s">
        <v>170</v>
      </c>
      <c r="H48" s="8"/>
    </row>
    <row r="49" ht="15.5" spans="1:8">
      <c r="A49" s="10" t="s">
        <v>56</v>
      </c>
      <c r="B49" s="11" t="s">
        <v>57</v>
      </c>
      <c r="C49" s="12"/>
      <c r="D49" s="10" t="s">
        <v>56</v>
      </c>
      <c r="E49" s="11" t="s">
        <v>57</v>
      </c>
      <c r="F49" s="12"/>
      <c r="G49" s="10" t="s">
        <v>56</v>
      </c>
      <c r="H49" s="11" t="s">
        <v>57</v>
      </c>
    </row>
    <row r="50" ht="15.5" spans="1:8">
      <c r="A50" s="21"/>
      <c r="B50" s="11"/>
      <c r="C50" s="12"/>
      <c r="D50" s="21"/>
      <c r="E50" s="11"/>
      <c r="F50" s="12"/>
      <c r="G50" s="21"/>
      <c r="H50" s="11"/>
    </row>
    <row r="51" ht="15.5" spans="1:8">
      <c r="A51" s="21"/>
      <c r="B51" s="11"/>
      <c r="C51" s="12"/>
      <c r="D51" s="21"/>
      <c r="E51" s="11"/>
      <c r="F51" s="12"/>
      <c r="G51" s="21"/>
      <c r="H51" s="11"/>
    </row>
    <row r="52" ht="15.5" spans="1:8">
      <c r="A52" s="13"/>
      <c r="B52" s="14"/>
      <c r="C52" s="24"/>
      <c r="D52" s="13"/>
      <c r="E52" s="14"/>
      <c r="F52" s="24"/>
      <c r="G52" s="13"/>
      <c r="H52" s="14"/>
    </row>
    <row r="53" ht="15.5" spans="1:8">
      <c r="A53" s="16"/>
      <c r="B53" s="17"/>
      <c r="C53" s="24"/>
      <c r="D53" s="16"/>
      <c r="E53" s="17"/>
      <c r="F53" s="24"/>
      <c r="G53" s="16"/>
      <c r="H53" s="17"/>
    </row>
    <row r="54" ht="15.5" spans="1:8">
      <c r="A54" s="18">
        <f>SUM(A50:A53)</f>
        <v>0</v>
      </c>
      <c r="B54" s="19">
        <f t="shared" ref="B54:H54" si="6">SUM(B50:B53)</f>
        <v>0</v>
      </c>
      <c r="C54" s="28"/>
      <c r="D54" s="18">
        <f t="shared" si="6"/>
        <v>0</v>
      </c>
      <c r="E54" s="19">
        <f t="shared" si="6"/>
        <v>0</v>
      </c>
      <c r="F54" s="24"/>
      <c r="G54" s="18">
        <f t="shared" si="6"/>
        <v>0</v>
      </c>
      <c r="H54" s="19">
        <f t="shared" si="6"/>
        <v>0</v>
      </c>
    </row>
    <row r="55" ht="15.5" spans="1:8">
      <c r="A55" s="7" t="s">
        <v>245</v>
      </c>
      <c r="B55" s="8"/>
      <c r="C55" s="29"/>
      <c r="D55" s="7" t="s">
        <v>143</v>
      </c>
      <c r="E55" s="8"/>
      <c r="F55" s="12"/>
      <c r="G55" s="7" t="s">
        <v>246</v>
      </c>
      <c r="H55" s="8"/>
    </row>
    <row r="56" ht="15.5" spans="1:8">
      <c r="A56" s="10" t="s">
        <v>56</v>
      </c>
      <c r="B56" s="11" t="s">
        <v>57</v>
      </c>
      <c r="C56" s="12"/>
      <c r="D56" s="10" t="s">
        <v>56</v>
      </c>
      <c r="E56" s="11" t="s">
        <v>57</v>
      </c>
      <c r="F56" s="12"/>
      <c r="G56" s="10" t="s">
        <v>56</v>
      </c>
      <c r="H56" s="11" t="s">
        <v>57</v>
      </c>
    </row>
    <row r="57" ht="15.5" spans="1:8">
      <c r="A57" s="21"/>
      <c r="B57" s="11"/>
      <c r="C57" s="12"/>
      <c r="D57" s="21"/>
      <c r="E57" s="11"/>
      <c r="F57" s="12"/>
      <c r="G57" s="21"/>
      <c r="H57" s="11"/>
    </row>
    <row r="58" ht="15.5" spans="1:8">
      <c r="A58" s="21"/>
      <c r="B58" s="11"/>
      <c r="C58" s="12"/>
      <c r="D58" s="21"/>
      <c r="E58" s="11"/>
      <c r="F58" s="12"/>
      <c r="G58" s="21"/>
      <c r="H58" s="11"/>
    </row>
    <row r="59" ht="15.5" spans="1:8">
      <c r="A59" s="13"/>
      <c r="B59" s="14"/>
      <c r="C59" s="12"/>
      <c r="D59" s="13"/>
      <c r="E59" s="14"/>
      <c r="F59" s="12"/>
      <c r="G59" s="13"/>
      <c r="H59" s="14"/>
    </row>
    <row r="60" ht="15.5" spans="1:8">
      <c r="A60" s="16"/>
      <c r="B60" s="17"/>
      <c r="C60" s="12"/>
      <c r="D60" s="16"/>
      <c r="E60" s="17"/>
      <c r="F60" s="12"/>
      <c r="G60" s="16"/>
      <c r="H60" s="17"/>
    </row>
    <row r="61" ht="15.5" spans="1:8">
      <c r="A61" s="18">
        <f>SUM(A57:A60)</f>
        <v>0</v>
      </c>
      <c r="B61" s="19">
        <f t="shared" ref="B61:H61" si="7">SUM(B57:B60)</f>
        <v>0</v>
      </c>
      <c r="C61" s="29"/>
      <c r="D61" s="18">
        <f t="shared" si="7"/>
        <v>0</v>
      </c>
      <c r="E61" s="19">
        <f t="shared" si="7"/>
        <v>0</v>
      </c>
      <c r="F61" s="12"/>
      <c r="G61" s="18">
        <f t="shared" si="7"/>
        <v>0</v>
      </c>
      <c r="H61" s="19">
        <f t="shared" si="7"/>
        <v>0</v>
      </c>
    </row>
    <row r="62" ht="15.5" spans="1:8">
      <c r="A62" s="7" t="s">
        <v>125</v>
      </c>
      <c r="B62" s="8"/>
      <c r="C62" s="12"/>
      <c r="D62" s="7" t="s">
        <v>247</v>
      </c>
      <c r="E62" s="8"/>
      <c r="F62" s="12"/>
      <c r="G62" s="7" t="s">
        <v>111</v>
      </c>
      <c r="H62" s="8"/>
    </row>
    <row r="63" ht="15.5" spans="1:8">
      <c r="A63" s="10" t="s">
        <v>56</v>
      </c>
      <c r="B63" s="11" t="s">
        <v>57</v>
      </c>
      <c r="C63" s="12"/>
      <c r="D63" s="10" t="s">
        <v>56</v>
      </c>
      <c r="E63" s="11" t="s">
        <v>57</v>
      </c>
      <c r="F63" s="12"/>
      <c r="G63" s="10" t="s">
        <v>56</v>
      </c>
      <c r="H63" s="11" t="s">
        <v>57</v>
      </c>
    </row>
    <row r="64" ht="15.5" spans="1:8">
      <c r="A64" s="21"/>
      <c r="B64" s="11"/>
      <c r="C64" s="12"/>
      <c r="D64" s="21"/>
      <c r="E64" s="11"/>
      <c r="F64" s="12"/>
      <c r="G64" s="21"/>
      <c r="H64" s="11"/>
    </row>
    <row r="65" ht="15.5" spans="1:8">
      <c r="A65" s="21"/>
      <c r="B65" s="11"/>
      <c r="C65" s="12"/>
      <c r="D65" s="21"/>
      <c r="E65" s="11"/>
      <c r="F65" s="12"/>
      <c r="G65" s="21"/>
      <c r="H65" s="11"/>
    </row>
    <row r="66" ht="15.5" spans="1:8">
      <c r="A66" s="13"/>
      <c r="B66" s="14"/>
      <c r="C66" s="12"/>
      <c r="D66" s="13"/>
      <c r="E66" s="14"/>
      <c r="F66" s="12"/>
      <c r="G66" s="13"/>
      <c r="H66" s="14"/>
    </row>
    <row r="67" ht="15.5" spans="1:8">
      <c r="A67" s="16"/>
      <c r="B67" s="17"/>
      <c r="C67" s="12"/>
      <c r="D67" s="16"/>
      <c r="E67" s="17"/>
      <c r="F67" s="12"/>
      <c r="G67" s="16"/>
      <c r="H67" s="17"/>
    </row>
    <row r="68" ht="15.5" spans="1:8">
      <c r="A68" s="18">
        <f>SUM(A64:A67)</f>
        <v>0</v>
      </c>
      <c r="B68" s="19">
        <f t="shared" ref="B68:H68" si="8">SUM(B64:B67)</f>
        <v>0</v>
      </c>
      <c r="C68" s="12"/>
      <c r="D68" s="18">
        <f t="shared" si="8"/>
        <v>0</v>
      </c>
      <c r="E68" s="19">
        <f t="shared" si="8"/>
        <v>0</v>
      </c>
      <c r="F68" s="12"/>
      <c r="G68" s="18">
        <f t="shared" si="8"/>
        <v>0</v>
      </c>
      <c r="H68" s="19">
        <f t="shared" si="8"/>
        <v>0</v>
      </c>
    </row>
    <row r="69" ht="15.5" spans="1:8">
      <c r="A69" s="7" t="s">
        <v>120</v>
      </c>
      <c r="B69" s="8"/>
      <c r="C69" s="12"/>
      <c r="D69" s="7" t="s">
        <v>248</v>
      </c>
      <c r="E69" s="8"/>
      <c r="F69" s="12"/>
      <c r="G69" s="7" t="s">
        <v>115</v>
      </c>
      <c r="H69" s="8"/>
    </row>
    <row r="70" ht="15.5" spans="1:8">
      <c r="A70" s="10" t="s">
        <v>56</v>
      </c>
      <c r="B70" s="11" t="s">
        <v>57</v>
      </c>
      <c r="C70" s="12"/>
      <c r="D70" s="10" t="s">
        <v>56</v>
      </c>
      <c r="E70" s="11" t="s">
        <v>57</v>
      </c>
      <c r="F70" s="12"/>
      <c r="G70" s="10" t="s">
        <v>56</v>
      </c>
      <c r="H70" s="11" t="s">
        <v>57</v>
      </c>
    </row>
    <row r="71" ht="15.5" spans="1:8">
      <c r="A71" s="21"/>
      <c r="B71" s="11"/>
      <c r="C71" s="12"/>
      <c r="D71" s="21"/>
      <c r="E71" s="11"/>
      <c r="F71" s="12"/>
      <c r="G71" s="21"/>
      <c r="H71" s="11"/>
    </row>
    <row r="72" ht="15.5" spans="1:8">
      <c r="A72" s="21"/>
      <c r="B72" s="11"/>
      <c r="C72" s="12"/>
      <c r="D72" s="21"/>
      <c r="E72" s="11"/>
      <c r="F72" s="12"/>
      <c r="G72" s="21"/>
      <c r="H72" s="11"/>
    </row>
    <row r="73" ht="15.5" spans="1:8">
      <c r="A73" s="13"/>
      <c r="B73" s="14"/>
      <c r="C73" s="12"/>
      <c r="D73" s="13"/>
      <c r="E73" s="14"/>
      <c r="F73" s="12"/>
      <c r="G73" s="13"/>
      <c r="H73" s="14"/>
    </row>
    <row r="74" ht="15.5" spans="1:8">
      <c r="A74" s="16"/>
      <c r="B74" s="17"/>
      <c r="C74" s="12"/>
      <c r="D74" s="16"/>
      <c r="E74" s="17"/>
      <c r="F74" s="12"/>
      <c r="G74" s="16"/>
      <c r="H74" s="17"/>
    </row>
    <row r="75" ht="15.5" spans="1:8">
      <c r="A75" s="18">
        <f>SUM(A71:A74)</f>
        <v>0</v>
      </c>
      <c r="B75" s="19">
        <f t="shared" ref="B75:H75" si="9">SUM(B71:B74)</f>
        <v>0</v>
      </c>
      <c r="C75" s="12"/>
      <c r="D75" s="18">
        <f t="shared" si="9"/>
        <v>0</v>
      </c>
      <c r="E75" s="19">
        <f t="shared" si="9"/>
        <v>0</v>
      </c>
      <c r="F75" s="12"/>
      <c r="G75" s="18">
        <f t="shared" si="9"/>
        <v>0</v>
      </c>
      <c r="H75" s="19">
        <f t="shared" si="9"/>
        <v>0</v>
      </c>
    </row>
    <row r="76" ht="15.5" spans="1:8">
      <c r="A76" s="7" t="s">
        <v>249</v>
      </c>
      <c r="B76" s="8"/>
      <c r="C76" s="12"/>
      <c r="D76" s="7" t="s">
        <v>250</v>
      </c>
      <c r="E76" s="8"/>
      <c r="F76" s="12"/>
      <c r="G76" s="7" t="s">
        <v>251</v>
      </c>
      <c r="H76" s="8"/>
    </row>
    <row r="77" ht="15.5" spans="1:8">
      <c r="A77" s="10" t="s">
        <v>56</v>
      </c>
      <c r="B77" s="11" t="s">
        <v>57</v>
      </c>
      <c r="C77" s="12"/>
      <c r="D77" s="10" t="s">
        <v>56</v>
      </c>
      <c r="E77" s="11" t="s">
        <v>57</v>
      </c>
      <c r="F77" s="12"/>
      <c r="G77" s="10" t="s">
        <v>56</v>
      </c>
      <c r="H77" s="11" t="s">
        <v>57</v>
      </c>
    </row>
    <row r="78" ht="15.5" spans="1:8">
      <c r="A78" s="21"/>
      <c r="B78" s="11"/>
      <c r="C78" s="12"/>
      <c r="D78" s="21"/>
      <c r="E78" s="11"/>
      <c r="F78" s="12"/>
      <c r="G78" s="21"/>
      <c r="H78" s="11"/>
    </row>
    <row r="79" ht="15.5" spans="1:8">
      <c r="A79" s="21"/>
      <c r="B79" s="11"/>
      <c r="C79" s="12"/>
      <c r="D79" s="21"/>
      <c r="E79" s="11"/>
      <c r="F79" s="12"/>
      <c r="G79" s="21"/>
      <c r="H79" s="11"/>
    </row>
    <row r="80" ht="15.5" spans="1:8">
      <c r="A80" s="13"/>
      <c r="B80" s="14"/>
      <c r="C80" s="12"/>
      <c r="D80" s="13"/>
      <c r="E80" s="14"/>
      <c r="F80" s="12"/>
      <c r="G80" s="13"/>
      <c r="H80" s="14"/>
    </row>
    <row r="81" ht="15.5" spans="1:8">
      <c r="A81" s="16"/>
      <c r="B81" s="17"/>
      <c r="C81" s="12"/>
      <c r="D81" s="16"/>
      <c r="E81" s="17"/>
      <c r="F81" s="12"/>
      <c r="G81" s="16"/>
      <c r="H81" s="17"/>
    </row>
    <row r="82" ht="15.5" spans="1:8">
      <c r="A82" s="18">
        <f>SUM(A78:A81)</f>
        <v>0</v>
      </c>
      <c r="B82" s="19">
        <f t="shared" ref="B82:H82" si="10">SUM(B78:B81)</f>
        <v>0</v>
      </c>
      <c r="C82" s="12"/>
      <c r="D82" s="18">
        <f t="shared" si="10"/>
        <v>0</v>
      </c>
      <c r="E82" s="19">
        <f t="shared" si="10"/>
        <v>0</v>
      </c>
      <c r="F82" s="12"/>
      <c r="G82" s="18">
        <f t="shared" si="10"/>
        <v>0</v>
      </c>
      <c r="H82" s="19">
        <f t="shared" si="10"/>
        <v>0</v>
      </c>
    </row>
    <row r="83" ht="15.5" spans="1:8">
      <c r="A83" s="12"/>
      <c r="B83" s="12"/>
      <c r="C83" s="12"/>
      <c r="D83" s="12"/>
      <c r="E83" s="12"/>
      <c r="F83" s="12"/>
      <c r="G83" s="12"/>
      <c r="H83" s="12"/>
    </row>
    <row r="84" ht="15.5" spans="1:8">
      <c r="A84" s="12"/>
      <c r="B84" s="12"/>
      <c r="C84" s="12"/>
      <c r="D84" s="12"/>
      <c r="E84" s="12"/>
      <c r="F84" s="12"/>
      <c r="G84" s="12"/>
      <c r="H84" s="12"/>
    </row>
    <row r="85" ht="15.5" spans="1:8">
      <c r="A85" s="12"/>
      <c r="B85" s="12"/>
      <c r="C85" s="12"/>
      <c r="D85" s="12"/>
      <c r="E85" s="12"/>
      <c r="F85" s="12"/>
      <c r="G85" s="30" t="s">
        <v>252</v>
      </c>
      <c r="H85" s="31">
        <f>A12+D12+G12+A19+D19+G19+A26+D26+G26+A33+D33+G33+A40+D40+G40+A47+D47+G47+A54+D54+G54+A61+D61+G61+A68+D68+G68+A75+D75+G75+A82+D82+G82</f>
        <v>0</v>
      </c>
    </row>
    <row r="86" ht="15.5" spans="1:8">
      <c r="A86" s="12"/>
      <c r="B86" s="12"/>
      <c r="C86" s="12"/>
      <c r="D86" s="12"/>
      <c r="E86" s="12"/>
      <c r="F86" s="12"/>
      <c r="G86" s="30" t="s">
        <v>253</v>
      </c>
      <c r="H86" s="31">
        <f>B12+E12+H12+B19+E19+H19+B26+E26+H26+B33+E33+H33+B40+E40+H40+B47+E47+H47+B54+E54+H54+B61+E61+H61+B68+E68+H68+B75+E75+H75+B82+E82+H82</f>
        <v>0</v>
      </c>
    </row>
    <row r="87" ht="15.5" spans="1:8">
      <c r="A87" s="12"/>
      <c r="B87" s="12"/>
      <c r="C87" s="12"/>
      <c r="D87" s="12"/>
      <c r="E87" s="12"/>
      <c r="F87" s="12"/>
      <c r="G87" s="32" t="s">
        <v>146</v>
      </c>
      <c r="H87" s="33">
        <f>H85-H86</f>
        <v>0</v>
      </c>
    </row>
  </sheetData>
  <mergeCells count="34">
    <mergeCell ref="A1:H1"/>
    <mergeCell ref="A2:B2"/>
    <mergeCell ref="D2:E2"/>
    <mergeCell ref="G2:H2"/>
    <mergeCell ref="A13:B13"/>
    <mergeCell ref="D13:E13"/>
    <mergeCell ref="G13:H13"/>
    <mergeCell ref="A20:B20"/>
    <mergeCell ref="D20:E20"/>
    <mergeCell ref="G20:H20"/>
    <mergeCell ref="A27:B27"/>
    <mergeCell ref="D27:E27"/>
    <mergeCell ref="G27:H27"/>
    <mergeCell ref="A34:B34"/>
    <mergeCell ref="D34:E34"/>
    <mergeCell ref="G34:H34"/>
    <mergeCell ref="A41:B41"/>
    <mergeCell ref="D41:E41"/>
    <mergeCell ref="G41:H41"/>
    <mergeCell ref="A48:B48"/>
    <mergeCell ref="D48:E48"/>
    <mergeCell ref="G48:H48"/>
    <mergeCell ref="A55:B55"/>
    <mergeCell ref="D55:E55"/>
    <mergeCell ref="G55:H55"/>
    <mergeCell ref="A62:B62"/>
    <mergeCell ref="D62:E62"/>
    <mergeCell ref="G62:H62"/>
    <mergeCell ref="A69:B69"/>
    <mergeCell ref="D69:E69"/>
    <mergeCell ref="G69:H69"/>
    <mergeCell ref="A76:B76"/>
    <mergeCell ref="D76:E76"/>
    <mergeCell ref="G76:H76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workbookViewId="0">
      <selection activeCell="G13" sqref="G13"/>
    </sheetView>
  </sheetViews>
  <sheetFormatPr defaultColWidth="9" defaultRowHeight="14"/>
  <cols>
    <col min="10" max="10" width="9.62727272727273" customWidth="1"/>
    <col min="11" max="11" width="8.75454545454545" customWidth="1"/>
  </cols>
  <sheetData>
    <row r="1" ht="17.5" spans="1:13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">
      <c r="A2" t="s">
        <v>67</v>
      </c>
    </row>
    <row r="3" spans="1:1">
      <c r="A3" t="s">
        <v>39</v>
      </c>
    </row>
    <row r="4" spans="1:13">
      <c r="A4" s="2" t="s">
        <v>3</v>
      </c>
      <c r="B4" s="2" t="s">
        <v>255</v>
      </c>
      <c r="C4" s="2"/>
      <c r="D4" s="2"/>
      <c r="E4" s="2"/>
      <c r="F4" s="2" t="s">
        <v>115</v>
      </c>
      <c r="G4" s="2"/>
      <c r="H4" s="2"/>
      <c r="I4" s="2"/>
      <c r="J4" s="5" t="s">
        <v>256</v>
      </c>
      <c r="K4" s="5" t="s">
        <v>257</v>
      </c>
      <c r="L4" s="5" t="s">
        <v>258</v>
      </c>
      <c r="M4" s="5" t="s">
        <v>259</v>
      </c>
    </row>
    <row r="5" spans="1:13">
      <c r="A5" s="2"/>
      <c r="B5" s="2"/>
      <c r="C5" s="2"/>
      <c r="D5" s="2"/>
      <c r="E5" s="2"/>
      <c r="F5" s="2" t="s">
        <v>260</v>
      </c>
      <c r="G5" s="2" t="s">
        <v>261</v>
      </c>
      <c r="H5" s="2" t="s">
        <v>260</v>
      </c>
      <c r="I5" s="2" t="s">
        <v>261</v>
      </c>
      <c r="J5" s="5"/>
      <c r="K5" s="5"/>
      <c r="L5" s="5"/>
      <c r="M5" s="5"/>
    </row>
    <row r="6" spans="1:13">
      <c r="A6" s="3">
        <v>1</v>
      </c>
      <c r="B6" s="2" t="s">
        <v>262</v>
      </c>
      <c r="C6" s="2" t="s">
        <v>26</v>
      </c>
      <c r="D6" s="2" t="s">
        <v>45</v>
      </c>
      <c r="E6" s="2" t="s">
        <v>46</v>
      </c>
      <c r="F6" s="3" t="s">
        <v>263</v>
      </c>
      <c r="G6" s="3" t="s">
        <v>263</v>
      </c>
      <c r="H6" s="3" t="s">
        <v>264</v>
      </c>
      <c r="I6" s="3" t="s">
        <v>264</v>
      </c>
      <c r="J6" s="5"/>
      <c r="K6" s="5"/>
      <c r="L6" s="5"/>
      <c r="M6" s="5"/>
    </row>
    <row r="7" spans="1:13">
      <c r="A7" s="4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>
      <c r="A8" s="4">
        <v>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>
      <c r="A9" s="4">
        <v>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4">
        <v>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4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4">
        <v>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A13" s="4">
        <v>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>
      <c r="A14" s="4">
        <v>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>
      <c r="A15" s="4">
        <v>10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4">
        <v>11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4">
        <v>12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4">
        <v>13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>
      <c r="A19" s="4">
        <v>14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>
      <c r="A20" s="4">
        <v>15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>
      <c r="A21" s="4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>
      <c r="A22" s="4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>
      <c r="A23" s="4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>
      <c r="A24" s="4">
        <v>19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>
      <c r="A25" s="4">
        <v>20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>
      <c r="A26" s="4">
        <v>21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</sheetData>
  <mergeCells count="8">
    <mergeCell ref="A1:M1"/>
    <mergeCell ref="F4:I4"/>
    <mergeCell ref="A4:A5"/>
    <mergeCell ref="J4:J6"/>
    <mergeCell ref="K4:K6"/>
    <mergeCell ref="L4:L6"/>
    <mergeCell ref="M4:M6"/>
    <mergeCell ref="B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工资表</vt:lpstr>
      <vt:lpstr>固定资产折旧表</vt:lpstr>
      <vt:lpstr>销售成本计算表</vt:lpstr>
      <vt:lpstr>应交增值税明细表</vt:lpstr>
      <vt:lpstr>计提税金及附件</vt:lpstr>
      <vt:lpstr>损益表</vt:lpstr>
      <vt:lpstr>科目余额表</vt:lpstr>
      <vt:lpstr>资产负债表</vt:lpstr>
      <vt:lpstr>银行存款余额调节表</vt:lpstr>
      <vt:lpstr>T字账</vt:lpstr>
      <vt:lpstr>产品生产成本核算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高一</cp:lastModifiedBy>
  <dcterms:created xsi:type="dcterms:W3CDTF">2020-11-24T06:24:00Z</dcterms:created>
  <dcterms:modified xsi:type="dcterms:W3CDTF">2023-04-05T08:04:49Z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8380BA12C76241FFB273C5C800EEE71D</vt:lpwstr>
  </property>
</Properties>
</file>